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 и ИЗМЕНЕНИЯ В НЕГО\Изменения декабрь 2024 г\"/>
    </mc:Choice>
  </mc:AlternateContent>
  <bookViews>
    <workbookView xWindow="0" yWindow="0" windowWidth="28800" windowHeight="11745" activeTab="1"/>
  </bookViews>
  <sheets>
    <sheet name="2024" sheetId="1" r:id="rId1"/>
    <sheet name="2025-2026" sheetId="2" r:id="rId2"/>
  </sheets>
  <definedNames>
    <definedName name="_xlnm.Print_Titles" localSheetId="0">'2024'!$15:$15</definedName>
  </definedNames>
  <calcPr calcId="162913"/>
</workbook>
</file>

<file path=xl/calcChain.xml><?xml version="1.0" encoding="utf-8"?>
<calcChain xmlns="http://schemas.openxmlformats.org/spreadsheetml/2006/main">
  <c r="F67" i="1" l="1"/>
  <c r="F84" i="1"/>
  <c r="F260" i="1"/>
  <c r="F93" i="1"/>
  <c r="F92" i="1" s="1"/>
  <c r="F91" i="1" s="1"/>
  <c r="F90" i="1" s="1"/>
  <c r="F63" i="2" l="1"/>
  <c r="F64" i="2"/>
  <c r="F65" i="2"/>
  <c r="F66" i="2"/>
  <c r="G186" i="2" l="1"/>
  <c r="G185" i="2" s="1"/>
  <c r="F186" i="2"/>
  <c r="F185" i="2" s="1"/>
  <c r="G183" i="2"/>
  <c r="G182" i="2" s="1"/>
  <c r="F183" i="2"/>
  <c r="F182" i="2" s="1"/>
  <c r="G179" i="2"/>
  <c r="F179" i="2"/>
  <c r="G178" i="2"/>
  <c r="G177" i="2" s="1"/>
  <c r="F178" i="2"/>
  <c r="F177" i="2" s="1"/>
  <c r="G175" i="2"/>
  <c r="G174" i="2" s="1"/>
  <c r="G173" i="2" s="1"/>
  <c r="F175" i="2"/>
  <c r="F174" i="2" s="1"/>
  <c r="F173" i="2" s="1"/>
  <c r="G171" i="2"/>
  <c r="G170" i="2" s="1"/>
  <c r="G169" i="2" s="1"/>
  <c r="F171" i="2"/>
  <c r="F170" i="2" s="1"/>
  <c r="F169" i="2" s="1"/>
  <c r="G167" i="2"/>
  <c r="G166" i="2" s="1"/>
  <c r="G165" i="2" s="1"/>
  <c r="F167" i="2"/>
  <c r="F166" i="2" s="1"/>
  <c r="F165" i="2" s="1"/>
  <c r="G163" i="2"/>
  <c r="G162" i="2" s="1"/>
  <c r="G161" i="2" s="1"/>
  <c r="F163" i="2"/>
  <c r="F162" i="2" s="1"/>
  <c r="F161" i="2" s="1"/>
  <c r="G159" i="2"/>
  <c r="G158" i="2" s="1"/>
  <c r="F159" i="2"/>
  <c r="F158" i="2" s="1"/>
  <c r="G156" i="2"/>
  <c r="G155" i="2" s="1"/>
  <c r="F156" i="2"/>
  <c r="F155" i="2" s="1"/>
  <c r="G153" i="2"/>
  <c r="G152" i="2" s="1"/>
  <c r="F153" i="2"/>
  <c r="F152" i="2" s="1"/>
  <c r="G149" i="2"/>
  <c r="G148" i="2" s="1"/>
  <c r="G147" i="2" s="1"/>
  <c r="F149" i="2"/>
  <c r="F148" i="2" s="1"/>
  <c r="F147" i="2" s="1"/>
  <c r="G143" i="2"/>
  <c r="G142" i="2" s="1"/>
  <c r="G141" i="2" s="1"/>
  <c r="F143" i="2"/>
  <c r="F142" i="2" s="1"/>
  <c r="F141" i="2" s="1"/>
  <c r="G139" i="2"/>
  <c r="F139" i="2"/>
  <c r="G138" i="2"/>
  <c r="G137" i="2" s="1"/>
  <c r="F138" i="2"/>
  <c r="F137" i="2" s="1"/>
  <c r="G135" i="2"/>
  <c r="G134" i="2" s="1"/>
  <c r="G133" i="2" s="1"/>
  <c r="F135" i="2"/>
  <c r="F134" i="2" s="1"/>
  <c r="F133" i="2" s="1"/>
  <c r="G131" i="2"/>
  <c r="G130" i="2" s="1"/>
  <c r="F131" i="2"/>
  <c r="F130" i="2" s="1"/>
  <c r="G128" i="2"/>
  <c r="G127" i="2" s="1"/>
  <c r="F128" i="2"/>
  <c r="F127" i="2" s="1"/>
  <c r="G121" i="2"/>
  <c r="G120" i="2" s="1"/>
  <c r="F121" i="2"/>
  <c r="F120" i="2" s="1"/>
  <c r="G118" i="2"/>
  <c r="G117" i="2" s="1"/>
  <c r="F118" i="2"/>
  <c r="F117" i="2" s="1"/>
  <c r="G113" i="2"/>
  <c r="G112" i="2" s="1"/>
  <c r="G111" i="2" s="1"/>
  <c r="G110" i="2" s="1"/>
  <c r="F113" i="2"/>
  <c r="F112" i="2" s="1"/>
  <c r="F111" i="2" s="1"/>
  <c r="F110" i="2" s="1"/>
  <c r="G106" i="2"/>
  <c r="G105" i="2" s="1"/>
  <c r="G104" i="2" s="1"/>
  <c r="G103" i="2" s="1"/>
  <c r="G102" i="2" s="1"/>
  <c r="G101" i="2" s="1"/>
  <c r="F106" i="2"/>
  <c r="F105" i="2" s="1"/>
  <c r="F104" i="2" s="1"/>
  <c r="F103" i="2" s="1"/>
  <c r="F102" i="2" s="1"/>
  <c r="F101" i="2" s="1"/>
  <c r="G99" i="2"/>
  <c r="G98" i="2" s="1"/>
  <c r="G97" i="2" s="1"/>
  <c r="G96" i="2" s="1"/>
  <c r="F99" i="2"/>
  <c r="F98" i="2" s="1"/>
  <c r="F97" i="2" s="1"/>
  <c r="F96" i="2" s="1"/>
  <c r="G94" i="2"/>
  <c r="G93" i="2" s="1"/>
  <c r="G92" i="2" s="1"/>
  <c r="F94" i="2"/>
  <c r="F93" i="2" s="1"/>
  <c r="F92" i="2" s="1"/>
  <c r="G90" i="2"/>
  <c r="G89" i="2" s="1"/>
  <c r="G88" i="2" s="1"/>
  <c r="F90" i="2"/>
  <c r="F89" i="2" s="1"/>
  <c r="F88" i="2" s="1"/>
  <c r="G86" i="2"/>
  <c r="G85" i="2" s="1"/>
  <c r="G84" i="2" s="1"/>
  <c r="F86" i="2"/>
  <c r="F85" i="2"/>
  <c r="F84" i="2" s="1"/>
  <c r="G79" i="2"/>
  <c r="G78" i="2" s="1"/>
  <c r="G77" i="2" s="1"/>
  <c r="G76" i="2" s="1"/>
  <c r="G75" i="2" s="1"/>
  <c r="G74" i="2" s="1"/>
  <c r="F79" i="2"/>
  <c r="F78" i="2"/>
  <c r="F77" i="2" s="1"/>
  <c r="F76" i="2" s="1"/>
  <c r="F75" i="2" s="1"/>
  <c r="F74" i="2" s="1"/>
  <c r="G72" i="2"/>
  <c r="G71" i="2" s="1"/>
  <c r="G70" i="2" s="1"/>
  <c r="G69" i="2" s="1"/>
  <c r="G68" i="2" s="1"/>
  <c r="G63" i="2" s="1"/>
  <c r="F72" i="2"/>
  <c r="F71" i="2" s="1"/>
  <c r="F70" i="2" s="1"/>
  <c r="F69" i="2" s="1"/>
  <c r="F68" i="2" s="1"/>
  <c r="G61" i="2"/>
  <c r="G60" i="2" s="1"/>
  <c r="F61" i="2"/>
  <c r="F60" i="2"/>
  <c r="G58" i="2"/>
  <c r="G57" i="2" s="1"/>
  <c r="F58" i="2"/>
  <c r="F57" i="2"/>
  <c r="G54" i="2"/>
  <c r="G53" i="2" s="1"/>
  <c r="F54" i="2"/>
  <c r="F53" i="2" s="1"/>
  <c r="G51" i="2"/>
  <c r="G50" i="2" s="1"/>
  <c r="F51" i="2"/>
  <c r="F50" i="2" s="1"/>
  <c r="G46" i="2"/>
  <c r="G45" i="2" s="1"/>
  <c r="G44" i="2" s="1"/>
  <c r="F46" i="2"/>
  <c r="F45" i="2" s="1"/>
  <c r="F44" i="2" s="1"/>
  <c r="G42" i="2"/>
  <c r="F42" i="2"/>
  <c r="F41" i="2" s="1"/>
  <c r="G41" i="2"/>
  <c r="G39" i="2"/>
  <c r="F39" i="2"/>
  <c r="F38" i="2" s="1"/>
  <c r="G38" i="2"/>
  <c r="G35" i="2"/>
  <c r="G34" i="2" s="1"/>
  <c r="F35" i="2"/>
  <c r="F34" i="2" s="1"/>
  <c r="G32" i="2"/>
  <c r="G31" i="2" s="1"/>
  <c r="F32" i="2"/>
  <c r="F31" i="2" s="1"/>
  <c r="G29" i="2"/>
  <c r="G28" i="2" s="1"/>
  <c r="F29" i="2"/>
  <c r="F28" i="2" s="1"/>
  <c r="G22" i="2"/>
  <c r="G21" i="2" s="1"/>
  <c r="G20" i="2" s="1"/>
  <c r="G19" i="2" s="1"/>
  <c r="G18" i="2" s="1"/>
  <c r="G17" i="2" s="1"/>
  <c r="F22" i="2"/>
  <c r="F21" i="2" s="1"/>
  <c r="F20" i="2" s="1"/>
  <c r="F19" i="2" s="1"/>
  <c r="F18" i="2" s="1"/>
  <c r="F17" i="2" s="1"/>
  <c r="G37" i="2" l="1"/>
  <c r="G49" i="2"/>
  <c r="F56" i="2"/>
  <c r="F37" i="2"/>
  <c r="F116" i="2"/>
  <c r="F115" i="2" s="1"/>
  <c r="F109" i="2" s="1"/>
  <c r="F108" i="2" s="1"/>
  <c r="F126" i="2"/>
  <c r="F125" i="2" s="1"/>
  <c r="F124" i="2" s="1"/>
  <c r="G56" i="2"/>
  <c r="G48" i="2" s="1"/>
  <c r="G116" i="2"/>
  <c r="G115" i="2" s="1"/>
  <c r="G109" i="2" s="1"/>
  <c r="G108" i="2" s="1"/>
  <c r="G126" i="2"/>
  <c r="G125" i="2" s="1"/>
  <c r="G124" i="2" s="1"/>
  <c r="F151" i="2"/>
  <c r="G151" i="2"/>
  <c r="G83" i="2"/>
  <c r="G82" i="2" s="1"/>
  <c r="G81" i="2" s="1"/>
  <c r="G27" i="2"/>
  <c r="G26" i="2" s="1"/>
  <c r="F181" i="2"/>
  <c r="F146" i="2" s="1"/>
  <c r="F145" i="2" s="1"/>
  <c r="F123" i="2" s="1"/>
  <c r="F83" i="2"/>
  <c r="F82" i="2" s="1"/>
  <c r="F81" i="2" s="1"/>
  <c r="G181" i="2"/>
  <c r="G146" i="2" s="1"/>
  <c r="G145" i="2" s="1"/>
  <c r="G123" i="2" s="1"/>
  <c r="F27" i="2"/>
  <c r="F49" i="2"/>
  <c r="F48" i="2" l="1"/>
  <c r="F26" i="2"/>
  <c r="F25" i="2" s="1"/>
  <c r="F24" i="2" s="1"/>
  <c r="F16" i="2" s="1"/>
  <c r="G25" i="2"/>
  <c r="G24" i="2" s="1"/>
  <c r="G16" i="2"/>
  <c r="G269" i="1" l="1"/>
  <c r="F268" i="1"/>
  <c r="F267" i="1" s="1"/>
  <c r="F266" i="1" s="1"/>
  <c r="F265" i="1" s="1"/>
  <c r="F264" i="1" s="1"/>
  <c r="G264" i="1" s="1"/>
  <c r="G232" i="1"/>
  <c r="G268" i="1" l="1"/>
  <c r="G267" i="1"/>
  <c r="G265" i="1"/>
  <c r="G266" i="1"/>
  <c r="F231" i="1"/>
  <c r="G231" i="1" s="1"/>
  <c r="F187" i="1"/>
  <c r="F82" i="1"/>
  <c r="F81" i="1" s="1"/>
  <c r="F230" i="1" l="1"/>
  <c r="G230" i="1" s="1"/>
  <c r="F75" i="1"/>
  <c r="F74" i="1" s="1"/>
  <c r="G222" i="1" l="1"/>
  <c r="F221" i="1"/>
  <c r="F220" i="1" s="1"/>
  <c r="F219" i="1" s="1"/>
  <c r="F173" i="1"/>
  <c r="G129" i="1"/>
  <c r="F128" i="1"/>
  <c r="G128" i="1" s="1"/>
  <c r="F127" i="1"/>
  <c r="F126" i="1" s="1"/>
  <c r="F125" i="1" s="1"/>
  <c r="G220" i="1" l="1"/>
  <c r="G126" i="1"/>
  <c r="G125" i="1"/>
  <c r="G219" i="1"/>
  <c r="G127" i="1"/>
  <c r="G221" i="1"/>
  <c r="G23" i="1"/>
  <c r="G30" i="1"/>
  <c r="G33" i="1"/>
  <c r="G36" i="1"/>
  <c r="G40" i="1"/>
  <c r="G43" i="1"/>
  <c r="G47" i="1"/>
  <c r="G51" i="1"/>
  <c r="G56" i="1"/>
  <c r="G59" i="1"/>
  <c r="G63" i="1"/>
  <c r="G66" i="1"/>
  <c r="G73" i="1"/>
  <c r="G80" i="1"/>
  <c r="G89" i="1"/>
  <c r="G101" i="1"/>
  <c r="G105" i="1"/>
  <c r="G112" i="1"/>
  <c r="G116" i="1"/>
  <c r="G120" i="1"/>
  <c r="G124" i="1"/>
  <c r="G134" i="1"/>
  <c r="G141" i="1"/>
  <c r="G145" i="1"/>
  <c r="G150" i="1"/>
  <c r="G157" i="1"/>
  <c r="G162" i="1"/>
  <c r="G167" i="1"/>
  <c r="G174" i="1"/>
  <c r="G177" i="1"/>
  <c r="G180" i="1"/>
  <c r="G184" i="1"/>
  <c r="G188" i="1"/>
  <c r="G192" i="1"/>
  <c r="G196" i="1"/>
  <c r="G200" i="1"/>
  <c r="G204" i="1"/>
  <c r="G208" i="1"/>
  <c r="G214" i="1"/>
  <c r="G218" i="1"/>
  <c r="G226" i="1"/>
  <c r="G229" i="1"/>
  <c r="G235" i="1"/>
  <c r="G239" i="1"/>
  <c r="G243" i="1"/>
  <c r="G247" i="1"/>
  <c r="G251" i="1"/>
  <c r="G255" i="1"/>
  <c r="G259" i="1"/>
  <c r="G263" i="1"/>
  <c r="F149" i="1" l="1"/>
  <c r="F148" i="1" s="1"/>
  <c r="F147" i="1" s="1"/>
  <c r="F146" i="1" s="1"/>
  <c r="F144" i="1"/>
  <c r="F143" i="1" s="1"/>
  <c r="F142" i="1" s="1"/>
  <c r="F100" i="1"/>
  <c r="F99" i="1" s="1"/>
  <c r="F98" i="1" s="1"/>
  <c r="G142" i="1" l="1"/>
  <c r="G143" i="1"/>
  <c r="G149" i="1"/>
  <c r="G146" i="1"/>
  <c r="G144" i="1"/>
  <c r="G148" i="1"/>
  <c r="G147" i="1"/>
  <c r="G100" i="1"/>
  <c r="G99" i="1"/>
  <c r="G98" i="1"/>
  <c r="F250" i="1"/>
  <c r="F249" i="1" l="1"/>
  <c r="G250" i="1"/>
  <c r="F22" i="1"/>
  <c r="F29" i="1"/>
  <c r="F32" i="1"/>
  <c r="G32" i="1" s="1"/>
  <c r="F35" i="1"/>
  <c r="F39" i="1"/>
  <c r="F42" i="1"/>
  <c r="F46" i="1"/>
  <c r="F50" i="1"/>
  <c r="F55" i="1"/>
  <c r="F58" i="1"/>
  <c r="F62" i="1"/>
  <c r="F65" i="1"/>
  <c r="F72" i="1"/>
  <c r="F79" i="1"/>
  <c r="F88" i="1"/>
  <c r="F104" i="1"/>
  <c r="F111" i="1"/>
  <c r="G111" i="1" s="1"/>
  <c r="F115" i="1"/>
  <c r="F119" i="1"/>
  <c r="F123" i="1"/>
  <c r="F133" i="1"/>
  <c r="F140" i="1"/>
  <c r="F156" i="1"/>
  <c r="F161" i="1"/>
  <c r="F166" i="1"/>
  <c r="F176" i="1"/>
  <c r="G176" i="1" s="1"/>
  <c r="F179" i="1"/>
  <c r="F183" i="1"/>
  <c r="G183" i="1" s="1"/>
  <c r="F191" i="1"/>
  <c r="F195" i="1"/>
  <c r="G195" i="1" s="1"/>
  <c r="F199" i="1"/>
  <c r="F203" i="1"/>
  <c r="G203" i="1" s="1"/>
  <c r="F207" i="1"/>
  <c r="F213" i="1"/>
  <c r="F217" i="1"/>
  <c r="F234" i="1"/>
  <c r="F228" i="1"/>
  <c r="F225" i="1"/>
  <c r="F238" i="1"/>
  <c r="F242" i="1"/>
  <c r="F246" i="1"/>
  <c r="F254" i="1"/>
  <c r="F258" i="1"/>
  <c r="G258" i="1" s="1"/>
  <c r="F262" i="1"/>
  <c r="F257" i="1" l="1"/>
  <c r="F256" i="1" s="1"/>
  <c r="G256" i="1" s="1"/>
  <c r="F227" i="1"/>
  <c r="G227" i="1" s="1"/>
  <c r="G228" i="1"/>
  <c r="F233" i="1"/>
  <c r="G233" i="1" s="1"/>
  <c r="G234" i="1"/>
  <c r="F38" i="1"/>
  <c r="G38" i="1" s="1"/>
  <c r="G39" i="1"/>
  <c r="F261" i="1"/>
  <c r="G261" i="1" s="1"/>
  <c r="G262" i="1"/>
  <c r="F34" i="1"/>
  <c r="G34" i="1" s="1"/>
  <c r="G35" i="1"/>
  <c r="F237" i="1"/>
  <c r="G238" i="1"/>
  <c r="F182" i="1"/>
  <c r="G182" i="1" s="1"/>
  <c r="F110" i="1"/>
  <c r="G110" i="1" s="1"/>
  <c r="F57" i="1"/>
  <c r="G57" i="1" s="1"/>
  <c r="G58" i="1"/>
  <c r="F41" i="1"/>
  <c r="G41" i="1" s="1"/>
  <c r="G42" i="1"/>
  <c r="F248" i="1"/>
  <c r="G248" i="1" s="1"/>
  <c r="G249" i="1"/>
  <c r="F245" i="1"/>
  <c r="G246" i="1"/>
  <c r="F241" i="1"/>
  <c r="G242" i="1"/>
  <c r="G225" i="1"/>
  <c r="F216" i="1"/>
  <c r="G217" i="1"/>
  <c r="F212" i="1"/>
  <c r="G213" i="1"/>
  <c r="F198" i="1"/>
  <c r="G199" i="1"/>
  <c r="F190" i="1"/>
  <c r="G191" i="1"/>
  <c r="F206" i="1"/>
  <c r="G207" i="1"/>
  <c r="F186" i="1"/>
  <c r="G187" i="1"/>
  <c r="F160" i="1"/>
  <c r="G161" i="1"/>
  <c r="F202" i="1"/>
  <c r="F194" i="1"/>
  <c r="F155" i="1"/>
  <c r="G156" i="1"/>
  <c r="F175" i="1"/>
  <c r="G175" i="1" s="1"/>
  <c r="F165" i="1"/>
  <c r="G166" i="1"/>
  <c r="F139" i="1"/>
  <c r="G140" i="1"/>
  <c r="F132" i="1"/>
  <c r="G133" i="1"/>
  <c r="F45" i="1"/>
  <c r="G46" i="1"/>
  <c r="F122" i="1"/>
  <c r="G123" i="1"/>
  <c r="F21" i="1"/>
  <c r="G22" i="1"/>
  <c r="F49" i="1"/>
  <c r="G50" i="1"/>
  <c r="F118" i="1"/>
  <c r="G119" i="1"/>
  <c r="F114" i="1"/>
  <c r="G115" i="1"/>
  <c r="F103" i="1"/>
  <c r="G104" i="1"/>
  <c r="F78" i="1"/>
  <c r="F77" i="1" s="1"/>
  <c r="G79" i="1"/>
  <c r="F71" i="1"/>
  <c r="F70" i="1" s="1"/>
  <c r="G72" i="1"/>
  <c r="F64" i="1"/>
  <c r="G64" i="1" s="1"/>
  <c r="G65" i="1"/>
  <c r="F61" i="1"/>
  <c r="G62" i="1"/>
  <c r="F54" i="1"/>
  <c r="G54" i="1" s="1"/>
  <c r="G55" i="1"/>
  <c r="F253" i="1"/>
  <c r="G254" i="1"/>
  <c r="F178" i="1"/>
  <c r="G178" i="1" s="1"/>
  <c r="G179" i="1"/>
  <c r="F172" i="1"/>
  <c r="G172" i="1" s="1"/>
  <c r="G173" i="1"/>
  <c r="F87" i="1"/>
  <c r="G88" i="1"/>
  <c r="F31" i="1"/>
  <c r="G31" i="1" s="1"/>
  <c r="F28" i="1"/>
  <c r="G28" i="1" s="1"/>
  <c r="G29" i="1"/>
  <c r="G257" i="1" l="1"/>
  <c r="G165" i="1"/>
  <c r="F164" i="1"/>
  <c r="G260" i="1"/>
  <c r="F224" i="1"/>
  <c r="F109" i="1"/>
  <c r="G109" i="1" s="1"/>
  <c r="F37" i="1"/>
  <c r="G37" i="1" s="1"/>
  <c r="G164" i="1"/>
  <c r="F181" i="1"/>
  <c r="G181" i="1" s="1"/>
  <c r="F236" i="1"/>
  <c r="G236" i="1" s="1"/>
  <c r="G237" i="1"/>
  <c r="F53" i="1"/>
  <c r="G53" i="1" s="1"/>
  <c r="F244" i="1"/>
  <c r="G244" i="1" s="1"/>
  <c r="G245" i="1"/>
  <c r="F240" i="1"/>
  <c r="G240" i="1" s="1"/>
  <c r="G241" i="1"/>
  <c r="F159" i="1"/>
  <c r="G160" i="1"/>
  <c r="F205" i="1"/>
  <c r="G205" i="1" s="1"/>
  <c r="G206" i="1"/>
  <c r="F197" i="1"/>
  <c r="G197" i="1" s="1"/>
  <c r="G198" i="1"/>
  <c r="F215" i="1"/>
  <c r="G215" i="1" s="1"/>
  <c r="G216" i="1"/>
  <c r="F193" i="1"/>
  <c r="G193" i="1" s="1"/>
  <c r="G194" i="1"/>
  <c r="F201" i="1"/>
  <c r="G201" i="1" s="1"/>
  <c r="G202" i="1"/>
  <c r="F185" i="1"/>
  <c r="G185" i="1" s="1"/>
  <c r="G186" i="1"/>
  <c r="F189" i="1"/>
  <c r="G189" i="1" s="1"/>
  <c r="G190" i="1"/>
  <c r="F211" i="1"/>
  <c r="G211" i="1" s="1"/>
  <c r="G212" i="1"/>
  <c r="F154" i="1"/>
  <c r="G155" i="1"/>
  <c r="F163" i="1"/>
  <c r="F138" i="1"/>
  <c r="G139" i="1"/>
  <c r="F131" i="1"/>
  <c r="G132" i="1"/>
  <c r="F48" i="1"/>
  <c r="G48" i="1" s="1"/>
  <c r="G49" i="1"/>
  <c r="F121" i="1"/>
  <c r="G121" i="1" s="1"/>
  <c r="G122" i="1"/>
  <c r="F44" i="1"/>
  <c r="G44" i="1" s="1"/>
  <c r="G45" i="1"/>
  <c r="F20" i="1"/>
  <c r="G21" i="1"/>
  <c r="F117" i="1"/>
  <c r="G117" i="1" s="1"/>
  <c r="G118" i="1"/>
  <c r="F113" i="1"/>
  <c r="G113" i="1" s="1"/>
  <c r="G114" i="1"/>
  <c r="F102" i="1"/>
  <c r="G103" i="1"/>
  <c r="G77" i="1"/>
  <c r="G78" i="1"/>
  <c r="G71" i="1"/>
  <c r="G61" i="1"/>
  <c r="F60" i="1"/>
  <c r="G60" i="1" s="1"/>
  <c r="F252" i="1"/>
  <c r="G252" i="1" s="1"/>
  <c r="G253" i="1"/>
  <c r="F171" i="1"/>
  <c r="F86" i="1"/>
  <c r="G87" i="1"/>
  <c r="F27" i="1"/>
  <c r="F170" i="1" l="1"/>
  <c r="F223" i="1"/>
  <c r="G223" i="1" s="1"/>
  <c r="G224" i="1"/>
  <c r="F153" i="1"/>
  <c r="G153" i="1" s="1"/>
  <c r="G154" i="1"/>
  <c r="F158" i="1"/>
  <c r="G158" i="1" s="1"/>
  <c r="G159" i="1"/>
  <c r="G163" i="1"/>
  <c r="G138" i="1"/>
  <c r="F137" i="1"/>
  <c r="F130" i="1"/>
  <c r="G131" i="1"/>
  <c r="F19" i="1"/>
  <c r="G20" i="1"/>
  <c r="F108" i="1"/>
  <c r="G108" i="1" s="1"/>
  <c r="G102" i="1"/>
  <c r="F97" i="1"/>
  <c r="G70" i="1"/>
  <c r="F69" i="1"/>
  <c r="F52" i="1"/>
  <c r="G52" i="1" s="1"/>
  <c r="G171" i="1"/>
  <c r="F85" i="1"/>
  <c r="G86" i="1"/>
  <c r="F26" i="1"/>
  <c r="G27" i="1"/>
  <c r="F210" i="1" l="1"/>
  <c r="G210" i="1" s="1"/>
  <c r="F152" i="1"/>
  <c r="G152" i="1" s="1"/>
  <c r="G137" i="1"/>
  <c r="F136" i="1"/>
  <c r="F107" i="1"/>
  <c r="G107" i="1" s="1"/>
  <c r="G130" i="1"/>
  <c r="F18" i="1"/>
  <c r="G19" i="1"/>
  <c r="G97" i="1"/>
  <c r="F96" i="1"/>
  <c r="F68" i="1"/>
  <c r="G69" i="1"/>
  <c r="F169" i="1"/>
  <c r="G170" i="1"/>
  <c r="G84" i="1"/>
  <c r="G85" i="1"/>
  <c r="G26" i="1"/>
  <c r="F25" i="1"/>
  <c r="F151" i="1" l="1"/>
  <c r="G151" i="1" s="1"/>
  <c r="F209" i="1"/>
  <c r="G209" i="1" s="1"/>
  <c r="F106" i="1"/>
  <c r="G106" i="1" s="1"/>
  <c r="G136" i="1"/>
  <c r="F135" i="1"/>
  <c r="G135" i="1" s="1"/>
  <c r="F17" i="1"/>
  <c r="G17" i="1" s="1"/>
  <c r="G18" i="1"/>
  <c r="F95" i="1"/>
  <c r="G95" i="1" s="1"/>
  <c r="G96" i="1"/>
  <c r="G67" i="1"/>
  <c r="G68" i="1"/>
  <c r="G169" i="1"/>
  <c r="F24" i="1"/>
  <c r="G25" i="1"/>
  <c r="F168" i="1" l="1"/>
  <c r="G168" i="1" s="1"/>
  <c r="G24" i="1"/>
  <c r="F16" i="1" l="1"/>
  <c r="G16" i="1" s="1"/>
</calcChain>
</file>

<file path=xl/sharedStrings.xml><?xml version="1.0" encoding="utf-8"?>
<sst xmlns="http://schemas.openxmlformats.org/spreadsheetml/2006/main" count="1540" uniqueCount="239">
  <si>
    <t xml:space="preserve">Утверждено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</si>
  <si>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</si>
  <si>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</si>
  <si>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</si>
  <si>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</si>
  <si>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</si>
  <si>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</si>
  <si>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</si>
  <si>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</si>
  <si>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</si>
  <si>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</si>
  <si>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</si>
  <si>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Комплексы процессных мероприятий</t>
  </si>
  <si>
    <t>20.4.00.00000</t>
  </si>
  <si>
    <t>Комплекс процессных мероприятий «Развитие муниципальной службы»</t>
  </si>
  <si>
    <t>20.4.01.00000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</si>
  <si>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</si>
  <si>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</si>
  <si>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</si>
  <si>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</si>
  <si>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</si>
  <si>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</si>
  <si>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</si>
  <si>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</si>
  <si>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</si>
  <si>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</si>
  <si>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</si>
  <si>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</si>
  <si>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</si>
  <si>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</si>
  <si>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</si>
  <si>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</si>
  <si>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</si>
  <si>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</si>
  <si>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</si>
  <si>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</si>
  <si>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</si>
  <si>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</si>
  <si>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</si>
  <si>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</si>
  <si>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23.4.01.42800</t>
  </si>
  <si>
    <t>Другие вопросы в области культуры, кинематографии</t>
  </si>
  <si>
    <t>Обеспечение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</si>
  <si>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23.4.01.S0360</t>
  </si>
  <si>
    <t>Поддержка развития общественной инфраструктуры муниципального значения</t>
  </si>
  <si>
    <t>23.4.01.S4840</t>
  </si>
  <si>
    <t>Комплекс процессных мероприятий «Развитие физической культуры и спорта»</t>
  </si>
  <si>
    <t>23.4.05.00000</t>
  </si>
  <si>
    <t>23.4.05.22060</t>
  </si>
  <si>
    <t>ФИЗИЧЕСКАЯ КУЛЬТУРА И СПОРТ</t>
  </si>
  <si>
    <t>11</t>
  </si>
  <si>
    <t>Физическая культура</t>
  </si>
  <si>
    <t>Организация и проведение мероприятий и спортивных соревнований</t>
  </si>
  <si>
    <t>23.4.05.42850</t>
  </si>
  <si>
    <t>МУНИЦИПАЛЬНАЯ ПРОГРАММА "ФОРМИРОВАНИЕ ГОРОДСКОЙ СРЕДЫ И ОБЕСПЕЧЕНИЕ КАЧЕСТВЕННЫМ ЖИЛЬЕМ ГРАЖДАН НА ТЕРРИТОРИИ МУНИЦИПАЛЬНОГО ОБРАЗОВАНИЯ"</t>
  </si>
  <si>
    <t>24.0.00.00000</t>
  </si>
  <si>
    <t>Региональные проекты</t>
  </si>
  <si>
    <t>24.2.00.00000</t>
  </si>
  <si>
    <t>Федеральный проект "Обеспечение устойчивого сокращения непригодного для проживания жилищного фонда"</t>
  </si>
  <si>
    <t>24.2.F3.00000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</si>
  <si>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</si>
  <si>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24.2.F3.67483</t>
  </si>
  <si>
    <t>Бюджетные инвестиции</t>
  </si>
  <si>
    <t>410</t>
  </si>
  <si>
    <t>ЖИЛИЩНО-КОММУНАЛЬНОЕ ХОЗЯЙСТВО</t>
  </si>
  <si>
    <t>05</t>
  </si>
  <si>
    <t>Жилищное хозяйство</t>
  </si>
  <si>
    <t>Обеспечение устойчивого сокращения непригодного для проживания жилого фонда (за счет средств местного бюджета)</t>
  </si>
  <si>
    <t>24.2.F3.6748S</t>
  </si>
  <si>
    <t>24.4.00.00000</t>
  </si>
  <si>
    <t>Комплекс процессных мероприятий "Содействие в обеспечении жильем граждан Ленинградской области"</t>
  </si>
  <si>
    <t>24.4.01.00000</t>
  </si>
  <si>
    <t>Мероприятия в области жилищно-коммунального хозяйства</t>
  </si>
  <si>
    <t>24.4.01.42450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</si>
  <si>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</si>
  <si>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</si>
  <si>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25.4.00.00000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</si>
  <si>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</si>
  <si>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25.4.02.00000</t>
  </si>
  <si>
    <t>Субсидии юридическим лицам</t>
  </si>
  <si>
    <t>25.4.02.46010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</si>
  <si>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</si>
  <si>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</si>
  <si>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</si>
  <si>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02</t>
  </si>
  <si>
    <t>МУНИЦИПАЛЬНАЯ ПРОГРАММА "БЛАГОУСТРОЙСТВО ТЕРРИТОРИИ МУНИЦИПАЛЬНОГО ОБРАЗОВАНИЯ"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</si>
  <si>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</si>
  <si>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</si>
  <si>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</si>
  <si>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</si>
  <si>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</si>
  <si>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</si>
  <si>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Благоустройство</t>
  </si>
  <si>
    <t>03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</si>
  <si>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</si>
  <si>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</si>
  <si>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</si>
  <si>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</si>
  <si>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26.4.01.S4840</t>
  </si>
  <si>
    <t>МУНИЦИПАЛЬНАЯ ПРОГРАММА "РАЗВИТИЕ АВТОМОБИЛЬНЫХ ДОРОГ МУНИЦИПАЛЬНОГО ОБРАЗОВАНИЯ"</t>
  </si>
  <si>
    <t>27.0.00.00000</t>
  </si>
  <si>
    <t>27.4.00.00000</t>
  </si>
  <si>
    <t>Комплекс процессных мероприятий «Реализация функций в сфере дорожного хозяйства»</t>
  </si>
  <si>
    <t>27.4.01.00000</t>
  </si>
  <si>
    <t>НАЦИОНАЛЬНАЯ ЭКОНОМИКА</t>
  </si>
  <si>
    <t>Дорожное хозяйство (дорожные фонды)</t>
  </si>
  <si>
    <t>09</t>
  </si>
  <si>
    <t>МУНИЦИПАЛЬНАЯ ПРОГРАММА "УСТОЙЧИВОЕ ОБЩЕСТВЕННОЕ РАЗВИТИЕ В МУНИЦИПАЛЬНОМ ОБРАЗОВАНИИ"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</si>
  <si>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</si>
  <si>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</si>
  <si>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</si>
  <si>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</si>
  <si>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</si>
  <si>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</si>
  <si>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</si>
  <si>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</si>
  <si>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</si>
  <si>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</si>
  <si>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Другие вопросы в области национальной экономики</t>
  </si>
  <si>
    <t>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</si>
  <si>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</si>
  <si>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</si>
  <si>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</si>
  <si>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</si>
  <si>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ОБРАЗОВАНИЕ</t>
  </si>
  <si>
    <t>07</t>
  </si>
  <si>
    <t>Молодежная политика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</si>
  <si>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</si>
  <si>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</si>
  <si>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</si>
  <si>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</si>
  <si>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</si>
  <si>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</si>
  <si>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</si>
  <si>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</si>
  <si>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</si>
  <si>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</si>
  <si>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</si>
  <si>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</si>
  <si>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</si>
  <si>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</si>
  <si>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</si>
  <si>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</si>
  <si>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</si>
  <si>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</si>
  <si>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</si>
  <si>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</si>
  <si>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</si>
  <si>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</si>
  <si>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</si>
  <si>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</si>
  <si>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</si>
  <si>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</si>
  <si>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</si>
  <si>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</si>
  <si>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</si>
  <si>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</si>
  <si>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</si>
  <si>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</si>
  <si>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</si>
  <si>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</si>
  <si>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</si>
  <si>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</si>
  <si>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</si>
  <si>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</si>
  <si>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</si>
  <si>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</si>
  <si>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</si>
  <si>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880</t>
  </si>
  <si>
    <t>Обеспечение проведения выборов и референдумов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</si>
  <si>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</si>
  <si>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</si>
  <si>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</si>
  <si>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</si>
  <si>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</si>
  <si>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</si>
  <si>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</si>
  <si>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</si>
  <si>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</si>
  <si>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</si>
  <si>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</si>
  <si>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</si>
  <si>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</si>
  <si>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Гражданская оборона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</si>
  <si>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</si>
  <si>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</si>
  <si>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</si>
  <si>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</si>
  <si>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</si>
  <si>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</si>
  <si>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</si>
  <si>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</si>
  <si>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</si>
  <si>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</si>
  <si>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</si>
  <si>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</si>
  <si>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</si>
  <si>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</si>
  <si>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</si>
  <si>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Комплекс процессных мероприятий "Реализация функций в сфере обращения с отходами"</t>
  </si>
  <si>
    <t>26.4.03.00000</t>
  </si>
  <si>
    <t>26.4.03.42450</t>
  </si>
  <si>
    <t>Приложение 6</t>
  </si>
  <si>
    <t>Мероприятия по содержанию автомобильных дорог</t>
  </si>
  <si>
    <t>27.4.01.42260</t>
  </si>
  <si>
    <t>29.3.01.42350</t>
  </si>
  <si>
    <t>Мероприятия по землеустройству и землепользованию</t>
  </si>
  <si>
    <t>25.4.02.42450</t>
  </si>
  <si>
    <t>27.7.01.42270</t>
  </si>
  <si>
    <t>Мероприятия по капитальному ремонту и ремонту автомобильных дорог</t>
  </si>
  <si>
    <t>27.7.02.00000</t>
  </si>
  <si>
    <t>27.7.02.42280</t>
  </si>
  <si>
    <t>Отраслевой проект "Безопасность дорожного движения"</t>
  </si>
  <si>
    <t>Мероприятия, направленные на повышение безопасности дорожного движения</t>
  </si>
  <si>
    <t>%</t>
  </si>
  <si>
    <t>26.4.02.00000</t>
  </si>
  <si>
    <t>26.4.02.42450</t>
  </si>
  <si>
    <t>29.3.01.42030</t>
  </si>
  <si>
    <t>Комплекс процессных мероприятий "Охрана окружающей среды"</t>
  </si>
  <si>
    <t>Мероприятия по охране окружающей среды</t>
  </si>
  <si>
    <t>Оценка недвижимости, признание прав и регулирование отношений по государственной и муниципальной собственности</t>
  </si>
  <si>
    <t>Уплата иных платежей</t>
  </si>
  <si>
    <t>Исполнение судебных актов</t>
  </si>
  <si>
    <t>29.4.00.00000</t>
  </si>
  <si>
    <t>29.4.01.00000</t>
  </si>
  <si>
    <t>29.4.01.42450</t>
  </si>
  <si>
    <t>Прочие непрограммные расходы</t>
  </si>
  <si>
    <t>Приложение 7</t>
  </si>
  <si>
    <t xml:space="preserve">Решение Совета депутатов 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</si>
  <si>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 Кузнечнинского городского поселения Приозерского муниципального района Ленинградской области на  плановый период 2025-2026 года.</t>
  </si>
  <si>
    <t>2025 г.</t>
  </si>
  <si>
    <t>2026 г.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</si>
  <si>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 Кузнечнинского городского поселения Приозерского муниципального района Ленинградской области на  2024 год.</t>
  </si>
  <si>
    <t>Решение Совета депутатов</t>
  </si>
  <si>
    <t>24.4.02.00000</t>
  </si>
  <si>
    <t>24.4.02.42450</t>
  </si>
  <si>
    <t>Комплекс процессных мероприятий "Мероприятия направленные на реализацию проектов"</t>
  </si>
  <si>
    <t>№ 22  от 19.12.2024</t>
  </si>
  <si>
    <t>№ 22 от 19 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</si>
</sst>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2" fillId="3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0" fontId="0" fillId="0" borderId="2" xfId="0" applyBorder="1"/>
    <xf numFmtId="166" fontId="0" fillId="0" borderId="2" xfId="0" applyNumberFormat="1" applyBorder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9"/>
  <sheetViews>
    <sheetView workbookViewId="0">
      <selection activeCell="M14" sqref="M14"/>
    </sheetView>
  </sheetViews>
  <sheetFormatPr defaultRowHeight="14.45" customHeight="1" x14ac:dyDescent="0.25"/>
  <cols>
    <col min="1" max="1" width="54.28515625" customWidth="1"/>
    <col min="2" max="2" width="15.42578125" customWidth="1"/>
    <col min="3" max="3" width="9.7109375" customWidth="1"/>
    <col min="4" max="5" width="4.7109375" customWidth="1"/>
    <col min="6" max="6" width="16.7109375" customWidth="1"/>
    <col min="7" max="7" width="11.42578125" hidden="1" customWidth="1"/>
  </cols>
  <sheetData>
    <row r="1" spans="1:7" ht="18.75" x14ac:dyDescent="0.3">
      <c r="A1" s="3"/>
      <c r="B1" s="3"/>
      <c r="C1" s="3"/>
      <c r="D1" s="3"/>
      <c r="E1" s="3"/>
      <c r="F1" s="21" t="s">
        <v>202</v>
      </c>
    </row>
    <row r="2" spans="1:7" ht="18.75" x14ac:dyDescent="0.3">
      <c r="A2" s="3"/>
      <c r="B2" s="3"/>
      <c r="C2" s="3"/>
      <c r="D2" s="3"/>
      <c r="E2" s="3"/>
      <c r="F2" s="4" t="s">
        <v>0</v>
      </c>
    </row>
    <row r="3" spans="1:7" ht="18.75" x14ac:dyDescent="0.3">
      <c r="A3" s="3"/>
      <c r="B3" s="3"/>
      <c r="C3" s="3"/>
      <c r="D3" s="3"/>
      <c r="E3" s="3"/>
      <c r="F3" s="4" t="s">
        <v>233</v>
      </c>
    </row>
    <row r="4" spans="1:7" ht="18.75" x14ac:dyDescent="0.3">
      <c r="A4" s="3"/>
      <c r="B4" s="3"/>
      <c r="C4" s="3"/>
      <c r="D4" s="3"/>
      <c r="E4" s="3"/>
      <c r="F4" s="4" t="s">
        <v>196</v>
      </c>
    </row>
    <row r="5" spans="1:7" ht="18.75" x14ac:dyDescent="0.3">
      <c r="A5" s="3"/>
      <c r="B5" s="3"/>
      <c r="C5" s="3"/>
      <c r="D5" s="3"/>
      <c r="E5" s="3"/>
      <c r="F5" s="4" t="s">
        <v>197</v>
      </c>
    </row>
    <row r="6" spans="1:7" ht="18.75" x14ac:dyDescent="0.3">
      <c r="A6" s="3"/>
      <c r="B6" s="3"/>
      <c r="C6" s="3"/>
      <c r="D6" s="3"/>
      <c r="E6" s="3"/>
      <c r="F6" s="4" t="s">
        <v>198</v>
      </c>
    </row>
    <row r="7" spans="1:7" ht="18.75" x14ac:dyDescent="0.3">
      <c r="A7" s="3"/>
      <c r="B7" s="3"/>
      <c r="C7" s="3"/>
      <c r="D7" s="3"/>
      <c r="E7" s="3"/>
      <c r="F7" s="21" t="s">
        <v>237</v>
      </c>
    </row>
    <row r="8" spans="1:7" ht="15.75" x14ac:dyDescent="0.25">
      <c r="A8" s="1"/>
      <c r="B8" s="1"/>
      <c r="C8" s="1"/>
      <c r="D8" s="1"/>
      <c r="E8" s="1"/>
      <c r="F8" s="2"/>
    </row>
    <row r="9" spans="1:7" ht="15.75" x14ac:dyDescent="0.25">
      <c r="A9" s="1"/>
      <c r="B9" s="1"/>
      <c r="C9" s="1"/>
      <c r="D9" s="1"/>
      <c r="E9" s="1"/>
      <c r="F9" s="2"/>
    </row>
    <row r="10" spans="1:7" ht="15.75" x14ac:dyDescent="0.25">
      <c r="A10" s="1"/>
      <c r="B10" s="1"/>
      <c r="C10" s="1"/>
      <c r="D10" s="1"/>
      <c r="E10" s="1"/>
      <c r="F10" s="2"/>
    </row>
    <row r="11" spans="1:7" ht="99.75" customHeight="1" x14ac:dyDescent="0.25">
      <c r="A11" s="34" t="s">
        <v>232</v>
      </c>
      <c r="B11" s="35"/>
      <c r="C11" s="35"/>
      <c r="D11" s="35"/>
      <c r="E11" s="35"/>
      <c r="F11" s="35"/>
    </row>
    <row r="12" spans="1:7" ht="18.75" x14ac:dyDescent="0.25">
      <c r="A12" s="5"/>
      <c r="B12" s="5"/>
      <c r="C12" s="5"/>
      <c r="D12" s="5"/>
      <c r="E12" s="5"/>
      <c r="F12" s="6" t="s">
        <v>1</v>
      </c>
    </row>
    <row r="13" spans="1:7" ht="15.75" customHeight="1" x14ac:dyDescent="0.25">
      <c r="A13" s="36" t="s">
        <v>2</v>
      </c>
      <c r="B13" s="36" t="s">
        <v>3</v>
      </c>
      <c r="C13" s="36" t="s">
        <v>4</v>
      </c>
      <c r="D13" s="36" t="s">
        <v>5</v>
      </c>
      <c r="E13" s="36" t="s">
        <v>8</v>
      </c>
      <c r="F13" s="36" t="s">
        <v>7</v>
      </c>
      <c r="G13" s="32" t="s">
        <v>214</v>
      </c>
    </row>
    <row r="14" spans="1:7" ht="15.75" customHeight="1" x14ac:dyDescent="0.25">
      <c r="A14" s="36"/>
      <c r="B14" s="36" t="s">
        <v>3</v>
      </c>
      <c r="C14" s="36" t="s">
        <v>4</v>
      </c>
      <c r="D14" s="36" t="s">
        <v>5</v>
      </c>
      <c r="E14" s="36" t="s">
        <v>6</v>
      </c>
      <c r="F14" s="36" t="s">
        <v>7</v>
      </c>
      <c r="G14" s="33"/>
    </row>
    <row r="15" spans="1:7" ht="15.75" hidden="1" x14ac:dyDescent="0.25">
      <c r="A15" s="7"/>
      <c r="B15" s="7"/>
      <c r="C15" s="7"/>
      <c r="D15" s="7"/>
      <c r="E15" s="7"/>
      <c r="F15" s="7"/>
      <c r="G15" s="24"/>
    </row>
    <row r="16" spans="1:7" ht="15.75" x14ac:dyDescent="0.25">
      <c r="A16" s="9" t="s">
        <v>9</v>
      </c>
      <c r="B16" s="10"/>
      <c r="C16" s="8"/>
      <c r="D16" s="10"/>
      <c r="E16" s="10"/>
      <c r="F16" s="11">
        <f>F17+F24+F67+F95+F106+F135+F151+F168</f>
        <v>165690.5</v>
      </c>
      <c r="G16" s="25" t="e">
        <f>#REF!/F16*100</f>
        <v>#REF!</v>
      </c>
    </row>
    <row r="17" spans="1:7" ht="47.25" x14ac:dyDescent="0.25">
      <c r="A17" s="9" t="s">
        <v>10</v>
      </c>
      <c r="B17" s="10" t="s">
        <v>11</v>
      </c>
      <c r="C17" s="8"/>
      <c r="D17" s="10"/>
      <c r="E17" s="10"/>
      <c r="F17" s="11">
        <f t="shared" ref="F17:F22" si="0">F18</f>
        <v>6.5</v>
      </c>
      <c r="G17" s="25" t="e">
        <f>#REF!/F17*100</f>
        <v>#REF!</v>
      </c>
    </row>
    <row r="18" spans="1:7" ht="15.75" x14ac:dyDescent="0.25">
      <c r="A18" s="12" t="s">
        <v>12</v>
      </c>
      <c r="B18" s="13" t="s">
        <v>13</v>
      </c>
      <c r="C18" s="14"/>
      <c r="D18" s="13"/>
      <c r="E18" s="13"/>
      <c r="F18" s="15">
        <f t="shared" si="0"/>
        <v>6.5</v>
      </c>
      <c r="G18" s="25" t="e">
        <f>#REF!/F18*100</f>
        <v>#REF!</v>
      </c>
    </row>
    <row r="19" spans="1:7" ht="31.5" x14ac:dyDescent="0.25">
      <c r="A19" s="12" t="s">
        <v>14</v>
      </c>
      <c r="B19" s="13" t="s">
        <v>15</v>
      </c>
      <c r="C19" s="14"/>
      <c r="D19" s="13"/>
      <c r="E19" s="13"/>
      <c r="F19" s="15">
        <f t="shared" si="0"/>
        <v>6.5</v>
      </c>
      <c r="G19" s="25" t="e">
        <f>#REF!/F19*100</f>
        <v>#REF!</v>
      </c>
    </row>
    <row r="20" spans="1:7" ht="31.5" x14ac:dyDescent="0.25">
      <c r="A20" s="12" t="s">
        <v>16</v>
      </c>
      <c r="B20" s="13" t="s">
        <v>17</v>
      </c>
      <c r="C20" s="14"/>
      <c r="D20" s="13"/>
      <c r="E20" s="13"/>
      <c r="F20" s="15">
        <f t="shared" si="0"/>
        <v>6.5</v>
      </c>
      <c r="G20" s="25" t="e">
        <f>#REF!/F20*100</f>
        <v>#REF!</v>
      </c>
    </row>
    <row r="21" spans="1:7" ht="47.25" x14ac:dyDescent="0.25">
      <c r="A21" s="12" t="s">
        <v>18</v>
      </c>
      <c r="B21" s="13" t="s">
        <v>17</v>
      </c>
      <c r="C21" s="14" t="s">
        <v>19</v>
      </c>
      <c r="D21" s="13"/>
      <c r="E21" s="13"/>
      <c r="F21" s="15">
        <f t="shared" si="0"/>
        <v>6.5</v>
      </c>
      <c r="G21" s="25" t="e">
        <f>#REF!/F21*100</f>
        <v>#REF!</v>
      </c>
    </row>
    <row r="22" spans="1:7" ht="15.75" x14ac:dyDescent="0.25">
      <c r="A22" s="12" t="s">
        <v>20</v>
      </c>
      <c r="B22" s="13" t="s">
        <v>17</v>
      </c>
      <c r="C22" s="14" t="s">
        <v>19</v>
      </c>
      <c r="D22" s="13" t="s">
        <v>21</v>
      </c>
      <c r="E22" s="13" t="s">
        <v>22</v>
      </c>
      <c r="F22" s="15">
        <f t="shared" si="0"/>
        <v>6.5</v>
      </c>
      <c r="G22" s="25" t="e">
        <f>#REF!/F22*100</f>
        <v>#REF!</v>
      </c>
    </row>
    <row r="23" spans="1:7" ht="63" x14ac:dyDescent="0.25">
      <c r="A23" s="12" t="s">
        <v>23</v>
      </c>
      <c r="B23" s="13" t="s">
        <v>17</v>
      </c>
      <c r="C23" s="14" t="s">
        <v>19</v>
      </c>
      <c r="D23" s="13" t="s">
        <v>21</v>
      </c>
      <c r="E23" s="13" t="s">
        <v>24</v>
      </c>
      <c r="F23" s="15">
        <v>6.5</v>
      </c>
      <c r="G23" s="25" t="e">
        <f>#REF!/F23*100</f>
        <v>#REF!</v>
      </c>
    </row>
    <row r="24" spans="1:7" ht="47.25" x14ac:dyDescent="0.25">
      <c r="A24" s="9" t="s">
        <v>25</v>
      </c>
      <c r="B24" s="10" t="s">
        <v>26</v>
      </c>
      <c r="C24" s="8"/>
      <c r="D24" s="10"/>
      <c r="E24" s="10"/>
      <c r="F24" s="11">
        <f>F25</f>
        <v>23219.100000000002</v>
      </c>
      <c r="G24" s="25" t="e">
        <f>#REF!/F24*100</f>
        <v>#REF!</v>
      </c>
    </row>
    <row r="25" spans="1:7" ht="15.75" x14ac:dyDescent="0.25">
      <c r="A25" s="12" t="s">
        <v>12</v>
      </c>
      <c r="B25" s="13" t="s">
        <v>27</v>
      </c>
      <c r="C25" s="14"/>
      <c r="D25" s="13"/>
      <c r="E25" s="13"/>
      <c r="F25" s="15">
        <f>F26+F52</f>
        <v>23219.100000000002</v>
      </c>
      <c r="G25" s="25" t="e">
        <f>#REF!/F25*100</f>
        <v>#REF!</v>
      </c>
    </row>
    <row r="26" spans="1:7" ht="31.5" x14ac:dyDescent="0.25">
      <c r="A26" s="12" t="s">
        <v>28</v>
      </c>
      <c r="B26" s="13" t="s">
        <v>29</v>
      </c>
      <c r="C26" s="14"/>
      <c r="D26" s="13"/>
      <c r="E26" s="13"/>
      <c r="F26" s="15">
        <f>F27+F37+F44+F48</f>
        <v>14107.400000000001</v>
      </c>
      <c r="G26" s="25" t="e">
        <f>#REF!/F26*100</f>
        <v>#REF!</v>
      </c>
    </row>
    <row r="27" spans="1:7" ht="31.5" x14ac:dyDescent="0.25">
      <c r="A27" s="12" t="s">
        <v>30</v>
      </c>
      <c r="B27" s="13" t="s">
        <v>31</v>
      </c>
      <c r="C27" s="14"/>
      <c r="D27" s="13"/>
      <c r="E27" s="13"/>
      <c r="F27" s="15">
        <f>F28+F31+F34</f>
        <v>6320.6</v>
      </c>
      <c r="G27" s="25" t="e">
        <f>#REF!/F27*100</f>
        <v>#REF!</v>
      </c>
    </row>
    <row r="28" spans="1:7" ht="31.5" x14ac:dyDescent="0.25">
      <c r="A28" s="12" t="s">
        <v>32</v>
      </c>
      <c r="B28" s="13" t="s">
        <v>31</v>
      </c>
      <c r="C28" s="14" t="s">
        <v>33</v>
      </c>
      <c r="D28" s="13"/>
      <c r="E28" s="13"/>
      <c r="F28" s="15">
        <f>F29</f>
        <v>2596.1999999999998</v>
      </c>
      <c r="G28" s="25" t="e">
        <f>#REF!/F28*100</f>
        <v>#REF!</v>
      </c>
    </row>
    <row r="29" spans="1:7" ht="15.75" x14ac:dyDescent="0.25">
      <c r="A29" s="12" t="s">
        <v>34</v>
      </c>
      <c r="B29" s="13" t="s">
        <v>31</v>
      </c>
      <c r="C29" s="14" t="s">
        <v>33</v>
      </c>
      <c r="D29" s="13" t="s">
        <v>35</v>
      </c>
      <c r="E29" s="13" t="s">
        <v>22</v>
      </c>
      <c r="F29" s="15">
        <f>F30</f>
        <v>2596.1999999999998</v>
      </c>
      <c r="G29" s="25" t="e">
        <f>#REF!/F29*100</f>
        <v>#REF!</v>
      </c>
    </row>
    <row r="30" spans="1:7" ht="15.75" x14ac:dyDescent="0.25">
      <c r="A30" s="12" t="s">
        <v>36</v>
      </c>
      <c r="B30" s="13" t="s">
        <v>31</v>
      </c>
      <c r="C30" s="14" t="s">
        <v>33</v>
      </c>
      <c r="D30" s="13" t="s">
        <v>35</v>
      </c>
      <c r="E30" s="13" t="s">
        <v>21</v>
      </c>
      <c r="F30" s="15">
        <v>2596.1999999999998</v>
      </c>
      <c r="G30" s="25" t="e">
        <f>#REF!/F30*100</f>
        <v>#REF!</v>
      </c>
    </row>
    <row r="31" spans="1:7" ht="47.25" x14ac:dyDescent="0.25">
      <c r="A31" s="12" t="s">
        <v>18</v>
      </c>
      <c r="B31" s="13" t="s">
        <v>31</v>
      </c>
      <c r="C31" s="14" t="s">
        <v>19</v>
      </c>
      <c r="D31" s="13"/>
      <c r="E31" s="13"/>
      <c r="F31" s="15">
        <f>F32</f>
        <v>3716.4</v>
      </c>
      <c r="G31" s="25" t="e">
        <f>#REF!/F31*100</f>
        <v>#REF!</v>
      </c>
    </row>
    <row r="32" spans="1:7" ht="15.75" x14ac:dyDescent="0.25">
      <c r="A32" s="12" t="s">
        <v>34</v>
      </c>
      <c r="B32" s="13" t="s">
        <v>31</v>
      </c>
      <c r="C32" s="14" t="s">
        <v>19</v>
      </c>
      <c r="D32" s="13" t="s">
        <v>35</v>
      </c>
      <c r="E32" s="13" t="s">
        <v>22</v>
      </c>
      <c r="F32" s="15">
        <f>F33</f>
        <v>3716.4</v>
      </c>
      <c r="G32" s="25" t="e">
        <f>#REF!/F32*100</f>
        <v>#REF!</v>
      </c>
    </row>
    <row r="33" spans="1:7" ht="15.75" x14ac:dyDescent="0.25">
      <c r="A33" s="12" t="s">
        <v>36</v>
      </c>
      <c r="B33" s="13" t="s">
        <v>31</v>
      </c>
      <c r="C33" s="14" t="s">
        <v>19</v>
      </c>
      <c r="D33" s="13" t="s">
        <v>35</v>
      </c>
      <c r="E33" s="13" t="s">
        <v>21</v>
      </c>
      <c r="F33" s="15">
        <v>3716.4</v>
      </c>
      <c r="G33" s="25" t="e">
        <f>#REF!/F33*100</f>
        <v>#REF!</v>
      </c>
    </row>
    <row r="34" spans="1:7" ht="15.75" x14ac:dyDescent="0.25">
      <c r="A34" s="12" t="s">
        <v>37</v>
      </c>
      <c r="B34" s="13" t="s">
        <v>31</v>
      </c>
      <c r="C34" s="14" t="s">
        <v>38</v>
      </c>
      <c r="D34" s="13"/>
      <c r="E34" s="13"/>
      <c r="F34" s="15">
        <f>F35</f>
        <v>8</v>
      </c>
      <c r="G34" s="25" t="e">
        <f>#REF!/F34*100</f>
        <v>#REF!</v>
      </c>
    </row>
    <row r="35" spans="1:7" ht="15.75" x14ac:dyDescent="0.25">
      <c r="A35" s="12" t="s">
        <v>34</v>
      </c>
      <c r="B35" s="13" t="s">
        <v>31</v>
      </c>
      <c r="C35" s="14" t="s">
        <v>38</v>
      </c>
      <c r="D35" s="13" t="s">
        <v>35</v>
      </c>
      <c r="E35" s="13" t="s">
        <v>22</v>
      </c>
      <c r="F35" s="15">
        <f>F36</f>
        <v>8</v>
      </c>
      <c r="G35" s="25" t="e">
        <f>#REF!/F35*100</f>
        <v>#REF!</v>
      </c>
    </row>
    <row r="36" spans="1:7" ht="15.75" x14ac:dyDescent="0.25">
      <c r="A36" s="12" t="s">
        <v>36</v>
      </c>
      <c r="B36" s="13" t="s">
        <v>31</v>
      </c>
      <c r="C36" s="14" t="s">
        <v>38</v>
      </c>
      <c r="D36" s="13" t="s">
        <v>35</v>
      </c>
      <c r="E36" s="13" t="s">
        <v>21</v>
      </c>
      <c r="F36" s="15">
        <v>8</v>
      </c>
      <c r="G36" s="25" t="e">
        <f>#REF!/F36*100</f>
        <v>#REF!</v>
      </c>
    </row>
    <row r="37" spans="1:7" ht="15.75" x14ac:dyDescent="0.25">
      <c r="A37" s="12" t="s">
        <v>39</v>
      </c>
      <c r="B37" s="13" t="s">
        <v>40</v>
      </c>
      <c r="C37" s="14"/>
      <c r="D37" s="13"/>
      <c r="E37" s="13"/>
      <c r="F37" s="15">
        <f>F38+F41</f>
        <v>865</v>
      </c>
      <c r="G37" s="25" t="e">
        <f>#REF!/F37*100</f>
        <v>#REF!</v>
      </c>
    </row>
    <row r="38" spans="1:7" ht="31.5" x14ac:dyDescent="0.25">
      <c r="A38" s="12" t="s">
        <v>32</v>
      </c>
      <c r="B38" s="13" t="s">
        <v>40</v>
      </c>
      <c r="C38" s="14" t="s">
        <v>33</v>
      </c>
      <c r="D38" s="13"/>
      <c r="E38" s="13"/>
      <c r="F38" s="15">
        <f>F39</f>
        <v>530</v>
      </c>
      <c r="G38" s="25" t="e">
        <f>#REF!/F38*100</f>
        <v>#REF!</v>
      </c>
    </row>
    <row r="39" spans="1:7" ht="15.75" x14ac:dyDescent="0.25">
      <c r="A39" s="12" t="s">
        <v>34</v>
      </c>
      <c r="B39" s="13" t="s">
        <v>40</v>
      </c>
      <c r="C39" s="14" t="s">
        <v>33</v>
      </c>
      <c r="D39" s="13" t="s">
        <v>35</v>
      </c>
      <c r="E39" s="13" t="s">
        <v>22</v>
      </c>
      <c r="F39" s="15">
        <f>F40</f>
        <v>530</v>
      </c>
      <c r="G39" s="25" t="e">
        <f>#REF!/F39*100</f>
        <v>#REF!</v>
      </c>
    </row>
    <row r="40" spans="1:7" ht="31.5" x14ac:dyDescent="0.25">
      <c r="A40" s="12" t="s">
        <v>41</v>
      </c>
      <c r="B40" s="13" t="s">
        <v>40</v>
      </c>
      <c r="C40" s="14" t="s">
        <v>33</v>
      </c>
      <c r="D40" s="13" t="s">
        <v>35</v>
      </c>
      <c r="E40" s="13" t="s">
        <v>24</v>
      </c>
      <c r="F40" s="15">
        <v>530</v>
      </c>
      <c r="G40" s="25" t="e">
        <f>#REF!/F40*100</f>
        <v>#REF!</v>
      </c>
    </row>
    <row r="41" spans="1:7" ht="47.25" x14ac:dyDescent="0.25">
      <c r="A41" s="12" t="s">
        <v>18</v>
      </c>
      <c r="B41" s="13" t="s">
        <v>40</v>
      </c>
      <c r="C41" s="14" t="s">
        <v>19</v>
      </c>
      <c r="D41" s="13"/>
      <c r="E41" s="13"/>
      <c r="F41" s="15">
        <f>F42</f>
        <v>335</v>
      </c>
      <c r="G41" s="25" t="e">
        <f>#REF!/F41*100</f>
        <v>#REF!</v>
      </c>
    </row>
    <row r="42" spans="1:7" ht="15.75" x14ac:dyDescent="0.25">
      <c r="A42" s="12" t="s">
        <v>34</v>
      </c>
      <c r="B42" s="13" t="s">
        <v>40</v>
      </c>
      <c r="C42" s="14" t="s">
        <v>19</v>
      </c>
      <c r="D42" s="13" t="s">
        <v>35</v>
      </c>
      <c r="E42" s="13" t="s">
        <v>22</v>
      </c>
      <c r="F42" s="15">
        <f>F43</f>
        <v>335</v>
      </c>
      <c r="G42" s="25" t="e">
        <f>#REF!/F42*100</f>
        <v>#REF!</v>
      </c>
    </row>
    <row r="43" spans="1:7" ht="31.5" x14ac:dyDescent="0.25">
      <c r="A43" s="12" t="s">
        <v>41</v>
      </c>
      <c r="B43" s="13" t="s">
        <v>40</v>
      </c>
      <c r="C43" s="14" t="s">
        <v>19</v>
      </c>
      <c r="D43" s="13" t="s">
        <v>35</v>
      </c>
      <c r="E43" s="13" t="s">
        <v>24</v>
      </c>
      <c r="F43" s="15">
        <v>335</v>
      </c>
      <c r="G43" s="25" t="e">
        <f>#REF!/F43*100</f>
        <v>#REF!</v>
      </c>
    </row>
    <row r="44" spans="1:7" ht="126" x14ac:dyDescent="0.25">
      <c r="A44" s="16" t="s">
        <v>42</v>
      </c>
      <c r="B44" s="13" t="s">
        <v>43</v>
      </c>
      <c r="C44" s="14"/>
      <c r="D44" s="13"/>
      <c r="E44" s="13"/>
      <c r="F44" s="15">
        <f t="shared" ref="F44:F46" si="1">F45</f>
        <v>6658.6</v>
      </c>
      <c r="G44" s="25" t="e">
        <f>#REF!/F44*100</f>
        <v>#REF!</v>
      </c>
    </row>
    <row r="45" spans="1:7" ht="31.5" x14ac:dyDescent="0.25">
      <c r="A45" s="12" t="s">
        <v>32</v>
      </c>
      <c r="B45" s="13" t="s">
        <v>43</v>
      </c>
      <c r="C45" s="14" t="s">
        <v>33</v>
      </c>
      <c r="D45" s="13"/>
      <c r="E45" s="13"/>
      <c r="F45" s="15">
        <f t="shared" si="1"/>
        <v>6658.6</v>
      </c>
      <c r="G45" s="25" t="e">
        <f>#REF!/F45*100</f>
        <v>#REF!</v>
      </c>
    </row>
    <row r="46" spans="1:7" ht="15.75" x14ac:dyDescent="0.25">
      <c r="A46" s="12" t="s">
        <v>34</v>
      </c>
      <c r="B46" s="13" t="s">
        <v>43</v>
      </c>
      <c r="C46" s="14" t="s">
        <v>33</v>
      </c>
      <c r="D46" s="13" t="s">
        <v>35</v>
      </c>
      <c r="E46" s="13" t="s">
        <v>22</v>
      </c>
      <c r="F46" s="15">
        <f t="shared" si="1"/>
        <v>6658.6</v>
      </c>
      <c r="G46" s="25" t="e">
        <f>#REF!/F46*100</f>
        <v>#REF!</v>
      </c>
    </row>
    <row r="47" spans="1:7" ht="15.75" x14ac:dyDescent="0.25">
      <c r="A47" s="12" t="s">
        <v>36</v>
      </c>
      <c r="B47" s="13" t="s">
        <v>43</v>
      </c>
      <c r="C47" s="14" t="s">
        <v>33</v>
      </c>
      <c r="D47" s="13" t="s">
        <v>35</v>
      </c>
      <c r="E47" s="13" t="s">
        <v>21</v>
      </c>
      <c r="F47" s="15">
        <v>6658.6</v>
      </c>
      <c r="G47" s="25" t="e">
        <f>#REF!/F47*100</f>
        <v>#REF!</v>
      </c>
    </row>
    <row r="48" spans="1:7" ht="31.5" x14ac:dyDescent="0.25">
      <c r="A48" s="12" t="s">
        <v>44</v>
      </c>
      <c r="B48" s="13" t="s">
        <v>45</v>
      </c>
      <c r="C48" s="14"/>
      <c r="D48" s="13"/>
      <c r="E48" s="13"/>
      <c r="F48" s="15">
        <f t="shared" ref="F48:F50" si="2">F49</f>
        <v>263.2</v>
      </c>
      <c r="G48" s="25" t="e">
        <f>#REF!/F48*100</f>
        <v>#REF!</v>
      </c>
    </row>
    <row r="49" spans="1:7" ht="47.25" x14ac:dyDescent="0.25">
      <c r="A49" s="12" t="s">
        <v>18</v>
      </c>
      <c r="B49" s="13" t="s">
        <v>45</v>
      </c>
      <c r="C49" s="14" t="s">
        <v>19</v>
      </c>
      <c r="D49" s="13"/>
      <c r="E49" s="13"/>
      <c r="F49" s="15">
        <f t="shared" si="2"/>
        <v>263.2</v>
      </c>
      <c r="G49" s="25" t="e">
        <f>#REF!/F49*100</f>
        <v>#REF!</v>
      </c>
    </row>
    <row r="50" spans="1:7" ht="15.75" x14ac:dyDescent="0.25">
      <c r="A50" s="12" t="s">
        <v>34</v>
      </c>
      <c r="B50" s="13" t="s">
        <v>45</v>
      </c>
      <c r="C50" s="14" t="s">
        <v>19</v>
      </c>
      <c r="D50" s="13" t="s">
        <v>35</v>
      </c>
      <c r="E50" s="13" t="s">
        <v>22</v>
      </c>
      <c r="F50" s="15">
        <f t="shared" si="2"/>
        <v>263.2</v>
      </c>
      <c r="G50" s="25" t="e">
        <f>#REF!/F50*100</f>
        <v>#REF!</v>
      </c>
    </row>
    <row r="51" spans="1:7" ht="15.75" x14ac:dyDescent="0.25">
      <c r="A51" s="12" t="s">
        <v>36</v>
      </c>
      <c r="B51" s="13" t="s">
        <v>45</v>
      </c>
      <c r="C51" s="14" t="s">
        <v>19</v>
      </c>
      <c r="D51" s="13" t="s">
        <v>35</v>
      </c>
      <c r="E51" s="13" t="s">
        <v>21</v>
      </c>
      <c r="F51" s="15">
        <v>263.2</v>
      </c>
      <c r="G51" s="25" t="e">
        <f>#REF!/F51*100</f>
        <v>#REF!</v>
      </c>
    </row>
    <row r="52" spans="1:7" ht="31.5" x14ac:dyDescent="0.25">
      <c r="A52" s="12" t="s">
        <v>46</v>
      </c>
      <c r="B52" s="13" t="s">
        <v>47</v>
      </c>
      <c r="C52" s="14"/>
      <c r="D52" s="13"/>
      <c r="E52" s="13"/>
      <c r="F52" s="15">
        <f>F53+F60</f>
        <v>9111.7000000000007</v>
      </c>
      <c r="G52" s="25" t="e">
        <f>#REF!/F52*100</f>
        <v>#REF!</v>
      </c>
    </row>
    <row r="53" spans="1:7" ht="31.5" x14ac:dyDescent="0.25">
      <c r="A53" s="12" t="s">
        <v>30</v>
      </c>
      <c r="B53" s="13" t="s">
        <v>48</v>
      </c>
      <c r="C53" s="14"/>
      <c r="D53" s="13"/>
      <c r="E53" s="13"/>
      <c r="F53" s="15">
        <f>F54+F57</f>
        <v>8901.7000000000007</v>
      </c>
      <c r="G53" s="25" t="e">
        <f>#REF!/F53*100</f>
        <v>#REF!</v>
      </c>
    </row>
    <row r="54" spans="1:7" ht="31.5" x14ac:dyDescent="0.25">
      <c r="A54" s="12" t="s">
        <v>32</v>
      </c>
      <c r="B54" s="13" t="s">
        <v>48</v>
      </c>
      <c r="C54" s="14" t="s">
        <v>33</v>
      </c>
      <c r="D54" s="13"/>
      <c r="E54" s="13"/>
      <c r="F54" s="15">
        <f>F55</f>
        <v>4560.1000000000004</v>
      </c>
      <c r="G54" s="25" t="e">
        <f>#REF!/F54*100</f>
        <v>#REF!</v>
      </c>
    </row>
    <row r="55" spans="1:7" ht="15.75" x14ac:dyDescent="0.25">
      <c r="A55" s="12" t="s">
        <v>49</v>
      </c>
      <c r="B55" s="13" t="s">
        <v>48</v>
      </c>
      <c r="C55" s="14" t="s">
        <v>33</v>
      </c>
      <c r="D55" s="13" t="s">
        <v>50</v>
      </c>
      <c r="E55" s="13" t="s">
        <v>22</v>
      </c>
      <c r="F55" s="15">
        <f>F56</f>
        <v>4560.1000000000004</v>
      </c>
      <c r="G55" s="25" t="e">
        <f>#REF!/F55*100</f>
        <v>#REF!</v>
      </c>
    </row>
    <row r="56" spans="1:7" ht="15.75" x14ac:dyDescent="0.25">
      <c r="A56" s="12" t="s">
        <v>51</v>
      </c>
      <c r="B56" s="13" t="s">
        <v>48</v>
      </c>
      <c r="C56" s="14" t="s">
        <v>33</v>
      </c>
      <c r="D56" s="13" t="s">
        <v>50</v>
      </c>
      <c r="E56" s="13" t="s">
        <v>21</v>
      </c>
      <c r="F56" s="15">
        <v>4560.1000000000004</v>
      </c>
      <c r="G56" s="25" t="e">
        <f>#REF!/F56*100</f>
        <v>#REF!</v>
      </c>
    </row>
    <row r="57" spans="1:7" ht="47.25" x14ac:dyDescent="0.25">
      <c r="A57" s="12" t="s">
        <v>18</v>
      </c>
      <c r="B57" s="13" t="s">
        <v>48</v>
      </c>
      <c r="C57" s="14" t="s">
        <v>19</v>
      </c>
      <c r="D57" s="13"/>
      <c r="E57" s="13"/>
      <c r="F57" s="15">
        <f>F58</f>
        <v>4341.6000000000004</v>
      </c>
      <c r="G57" s="25" t="e">
        <f>#REF!/F57*100</f>
        <v>#REF!</v>
      </c>
    </row>
    <row r="58" spans="1:7" ht="15.75" x14ac:dyDescent="0.25">
      <c r="A58" s="12" t="s">
        <v>49</v>
      </c>
      <c r="B58" s="13" t="s">
        <v>48</v>
      </c>
      <c r="C58" s="14" t="s">
        <v>19</v>
      </c>
      <c r="D58" s="13" t="s">
        <v>50</v>
      </c>
      <c r="E58" s="13" t="s">
        <v>22</v>
      </c>
      <c r="F58" s="15">
        <f>F59</f>
        <v>4341.6000000000004</v>
      </c>
      <c r="G58" s="25" t="e">
        <f>#REF!/F58*100</f>
        <v>#REF!</v>
      </c>
    </row>
    <row r="59" spans="1:7" ht="15.75" x14ac:dyDescent="0.25">
      <c r="A59" s="12" t="s">
        <v>51</v>
      </c>
      <c r="B59" s="13" t="s">
        <v>48</v>
      </c>
      <c r="C59" s="14" t="s">
        <v>19</v>
      </c>
      <c r="D59" s="13" t="s">
        <v>50</v>
      </c>
      <c r="E59" s="13" t="s">
        <v>21</v>
      </c>
      <c r="F59" s="15">
        <v>4341.6000000000004</v>
      </c>
      <c r="G59" s="25" t="e">
        <f>#REF!/F59*100</f>
        <v>#REF!</v>
      </c>
    </row>
    <row r="60" spans="1:7" ht="31.5" x14ac:dyDescent="0.25">
      <c r="A60" s="12" t="s">
        <v>52</v>
      </c>
      <c r="B60" s="13" t="s">
        <v>53</v>
      </c>
      <c r="C60" s="14"/>
      <c r="D60" s="13"/>
      <c r="E60" s="13"/>
      <c r="F60" s="15">
        <f>F61+F64</f>
        <v>210</v>
      </c>
      <c r="G60" s="25" t="e">
        <f>#REF!/F60*100</f>
        <v>#REF!</v>
      </c>
    </row>
    <row r="61" spans="1:7" ht="31.5" x14ac:dyDescent="0.25">
      <c r="A61" s="12" t="s">
        <v>32</v>
      </c>
      <c r="B61" s="13" t="s">
        <v>53</v>
      </c>
      <c r="C61" s="14" t="s">
        <v>33</v>
      </c>
      <c r="D61" s="13"/>
      <c r="E61" s="13"/>
      <c r="F61" s="15">
        <f>F62</f>
        <v>140</v>
      </c>
      <c r="G61" s="25" t="e">
        <f>#REF!/F61*100</f>
        <v>#REF!</v>
      </c>
    </row>
    <row r="62" spans="1:7" ht="15.75" x14ac:dyDescent="0.25">
      <c r="A62" s="12" t="s">
        <v>49</v>
      </c>
      <c r="B62" s="13" t="s">
        <v>53</v>
      </c>
      <c r="C62" s="14" t="s">
        <v>33</v>
      </c>
      <c r="D62" s="13" t="s">
        <v>50</v>
      </c>
      <c r="E62" s="13" t="s">
        <v>22</v>
      </c>
      <c r="F62" s="15">
        <f>F63</f>
        <v>140</v>
      </c>
      <c r="G62" s="25" t="e">
        <f>#REF!/F62*100</f>
        <v>#REF!</v>
      </c>
    </row>
    <row r="63" spans="1:7" ht="15.75" x14ac:dyDescent="0.25">
      <c r="A63" s="12" t="s">
        <v>51</v>
      </c>
      <c r="B63" s="13" t="s">
        <v>53</v>
      </c>
      <c r="C63" s="14" t="s">
        <v>33</v>
      </c>
      <c r="D63" s="13" t="s">
        <v>50</v>
      </c>
      <c r="E63" s="13" t="s">
        <v>21</v>
      </c>
      <c r="F63" s="15">
        <v>140</v>
      </c>
      <c r="G63" s="25" t="e">
        <f>#REF!/F63*100</f>
        <v>#REF!</v>
      </c>
    </row>
    <row r="64" spans="1:7" ht="47.25" x14ac:dyDescent="0.25">
      <c r="A64" s="12" t="s">
        <v>18</v>
      </c>
      <c r="B64" s="13" t="s">
        <v>53</v>
      </c>
      <c r="C64" s="14" t="s">
        <v>19</v>
      </c>
      <c r="D64" s="13"/>
      <c r="E64" s="13"/>
      <c r="F64" s="15">
        <f>F65</f>
        <v>70</v>
      </c>
      <c r="G64" s="25" t="e">
        <f>#REF!/F64*100</f>
        <v>#REF!</v>
      </c>
    </row>
    <row r="65" spans="1:7" ht="15.75" x14ac:dyDescent="0.25">
      <c r="A65" s="12" t="s">
        <v>49</v>
      </c>
      <c r="B65" s="13" t="s">
        <v>53</v>
      </c>
      <c r="C65" s="14" t="s">
        <v>19</v>
      </c>
      <c r="D65" s="13" t="s">
        <v>50</v>
      </c>
      <c r="E65" s="13" t="s">
        <v>22</v>
      </c>
      <c r="F65" s="15">
        <f>F66</f>
        <v>70</v>
      </c>
      <c r="G65" s="25" t="e">
        <f>#REF!/F65*100</f>
        <v>#REF!</v>
      </c>
    </row>
    <row r="66" spans="1:7" ht="15.75" x14ac:dyDescent="0.25">
      <c r="A66" s="12" t="s">
        <v>51</v>
      </c>
      <c r="B66" s="13" t="s">
        <v>53</v>
      </c>
      <c r="C66" s="14" t="s">
        <v>19</v>
      </c>
      <c r="D66" s="13" t="s">
        <v>50</v>
      </c>
      <c r="E66" s="13" t="s">
        <v>21</v>
      </c>
      <c r="F66" s="15">
        <v>70</v>
      </c>
      <c r="G66" s="25" t="e">
        <f>#REF!/F66*100</f>
        <v>#REF!</v>
      </c>
    </row>
    <row r="67" spans="1:7" ht="78.75" x14ac:dyDescent="0.25">
      <c r="A67" s="9" t="s">
        <v>54</v>
      </c>
      <c r="B67" s="10" t="s">
        <v>55</v>
      </c>
      <c r="C67" s="8"/>
      <c r="D67" s="10"/>
      <c r="E67" s="10"/>
      <c r="F67" s="11">
        <f>F68+F84</f>
        <v>105560</v>
      </c>
      <c r="G67" s="25" t="e">
        <f>#REF!/F67*100</f>
        <v>#REF!</v>
      </c>
    </row>
    <row r="68" spans="1:7" ht="15.75" x14ac:dyDescent="0.25">
      <c r="A68" s="12" t="s">
        <v>56</v>
      </c>
      <c r="B68" s="13" t="s">
        <v>57</v>
      </c>
      <c r="C68" s="14"/>
      <c r="D68" s="13"/>
      <c r="E68" s="13"/>
      <c r="F68" s="15">
        <f>F69</f>
        <v>102889.5</v>
      </c>
      <c r="G68" s="25" t="e">
        <f>#REF!/F68*100</f>
        <v>#REF!</v>
      </c>
    </row>
    <row r="69" spans="1:7" ht="47.25" x14ac:dyDescent="0.25">
      <c r="A69" s="12" t="s">
        <v>58</v>
      </c>
      <c r="B69" s="13" t="s">
        <v>59</v>
      </c>
      <c r="C69" s="14"/>
      <c r="D69" s="13"/>
      <c r="E69" s="13"/>
      <c r="F69" s="15">
        <f>F70+F77</f>
        <v>102889.5</v>
      </c>
      <c r="G69" s="25" t="e">
        <f>#REF!/F69*100</f>
        <v>#REF!</v>
      </c>
    </row>
    <row r="70" spans="1:7" ht="63" x14ac:dyDescent="0.25">
      <c r="A70" s="12" t="s">
        <v>60</v>
      </c>
      <c r="B70" s="13" t="s">
        <v>61</v>
      </c>
      <c r="C70" s="14"/>
      <c r="D70" s="13"/>
      <c r="E70" s="13"/>
      <c r="F70" s="15">
        <f>F71+F74</f>
        <v>102080.7</v>
      </c>
      <c r="G70" s="25" t="e">
        <f>#REF!/F70*100</f>
        <v>#REF!</v>
      </c>
    </row>
    <row r="71" spans="1:7" ht="15.75" x14ac:dyDescent="0.25">
      <c r="A71" s="12" t="s">
        <v>62</v>
      </c>
      <c r="B71" s="13" t="s">
        <v>61</v>
      </c>
      <c r="C71" s="14" t="s">
        <v>63</v>
      </c>
      <c r="D71" s="13"/>
      <c r="E71" s="13"/>
      <c r="F71" s="15">
        <f t="shared" ref="F71:F72" si="3">F72</f>
        <v>98940.9</v>
      </c>
      <c r="G71" s="25" t="e">
        <f>#REF!/F71*100</f>
        <v>#REF!</v>
      </c>
    </row>
    <row r="72" spans="1:7" ht="15.75" x14ac:dyDescent="0.25">
      <c r="A72" s="12" t="s">
        <v>64</v>
      </c>
      <c r="B72" s="13" t="s">
        <v>61</v>
      </c>
      <c r="C72" s="14" t="s">
        <v>63</v>
      </c>
      <c r="D72" s="13" t="s">
        <v>65</v>
      </c>
      <c r="E72" s="13" t="s">
        <v>22</v>
      </c>
      <c r="F72" s="15">
        <f t="shared" si="3"/>
        <v>98940.9</v>
      </c>
      <c r="G72" s="25" t="e">
        <f>#REF!/F72*100</f>
        <v>#REF!</v>
      </c>
    </row>
    <row r="73" spans="1:7" ht="15.75" x14ac:dyDescent="0.25">
      <c r="A73" s="12" t="s">
        <v>66</v>
      </c>
      <c r="B73" s="13" t="s">
        <v>61</v>
      </c>
      <c r="C73" s="14" t="s">
        <v>63</v>
      </c>
      <c r="D73" s="13" t="s">
        <v>65</v>
      </c>
      <c r="E73" s="13" t="s">
        <v>21</v>
      </c>
      <c r="F73" s="15">
        <v>98940.9</v>
      </c>
      <c r="G73" s="25" t="e">
        <f>#REF!/F73*100</f>
        <v>#REF!</v>
      </c>
    </row>
    <row r="74" spans="1:7" ht="15.75" x14ac:dyDescent="0.25">
      <c r="A74" s="12" t="s">
        <v>221</v>
      </c>
      <c r="B74" s="13" t="s">
        <v>61</v>
      </c>
      <c r="C74" s="14">
        <v>850</v>
      </c>
      <c r="D74" s="13"/>
      <c r="E74" s="13"/>
      <c r="F74" s="15">
        <f>F75</f>
        <v>3139.8</v>
      </c>
      <c r="G74" s="25"/>
    </row>
    <row r="75" spans="1:7" ht="15.75" x14ac:dyDescent="0.25">
      <c r="A75" s="12" t="s">
        <v>64</v>
      </c>
      <c r="B75" s="13" t="s">
        <v>61</v>
      </c>
      <c r="C75" s="14">
        <v>850</v>
      </c>
      <c r="D75" s="13" t="s">
        <v>65</v>
      </c>
      <c r="E75" s="13" t="s">
        <v>22</v>
      </c>
      <c r="F75" s="15">
        <f>F76</f>
        <v>3139.8</v>
      </c>
      <c r="G75" s="25"/>
    </row>
    <row r="76" spans="1:7" ht="15.75" x14ac:dyDescent="0.25">
      <c r="A76" s="12" t="s">
        <v>66</v>
      </c>
      <c r="B76" s="13" t="s">
        <v>61</v>
      </c>
      <c r="C76" s="14">
        <v>850</v>
      </c>
      <c r="D76" s="13" t="s">
        <v>65</v>
      </c>
      <c r="E76" s="13" t="s">
        <v>21</v>
      </c>
      <c r="F76" s="15">
        <v>3139.8</v>
      </c>
      <c r="G76" s="25"/>
    </row>
    <row r="77" spans="1:7" ht="47.25" x14ac:dyDescent="0.25">
      <c r="A77" s="12" t="s">
        <v>67</v>
      </c>
      <c r="B77" s="13" t="s">
        <v>68</v>
      </c>
      <c r="C77" s="14"/>
      <c r="D77" s="13"/>
      <c r="E77" s="13"/>
      <c r="F77" s="15">
        <f>F78+F81</f>
        <v>808.80000000000007</v>
      </c>
      <c r="G77" s="25" t="e">
        <f>#REF!/F77*100</f>
        <v>#REF!</v>
      </c>
    </row>
    <row r="78" spans="1:7" ht="15.75" x14ac:dyDescent="0.25">
      <c r="A78" s="12" t="s">
        <v>62</v>
      </c>
      <c r="B78" s="13" t="s">
        <v>68</v>
      </c>
      <c r="C78" s="14" t="s">
        <v>63</v>
      </c>
      <c r="D78" s="13"/>
      <c r="E78" s="13"/>
      <c r="F78" s="15">
        <f t="shared" ref="F78:F79" si="4">F79</f>
        <v>777.1</v>
      </c>
      <c r="G78" s="25" t="e">
        <f>#REF!/F78*100</f>
        <v>#REF!</v>
      </c>
    </row>
    <row r="79" spans="1:7" ht="15.75" x14ac:dyDescent="0.25">
      <c r="A79" s="12" t="s">
        <v>64</v>
      </c>
      <c r="B79" s="13" t="s">
        <v>68</v>
      </c>
      <c r="C79" s="14" t="s">
        <v>63</v>
      </c>
      <c r="D79" s="13" t="s">
        <v>65</v>
      </c>
      <c r="E79" s="13" t="s">
        <v>22</v>
      </c>
      <c r="F79" s="15">
        <f t="shared" si="4"/>
        <v>777.1</v>
      </c>
      <c r="G79" s="25" t="e">
        <f>#REF!/F79*100</f>
        <v>#REF!</v>
      </c>
    </row>
    <row r="80" spans="1:7" ht="15.75" x14ac:dyDescent="0.25">
      <c r="A80" s="12" t="s">
        <v>66</v>
      </c>
      <c r="B80" s="13" t="s">
        <v>68</v>
      </c>
      <c r="C80" s="14" t="s">
        <v>63</v>
      </c>
      <c r="D80" s="13" t="s">
        <v>65</v>
      </c>
      <c r="E80" s="13" t="s">
        <v>21</v>
      </c>
      <c r="F80" s="15">
        <v>777.1</v>
      </c>
      <c r="G80" s="25" t="e">
        <f>#REF!/F80*100</f>
        <v>#REF!</v>
      </c>
    </row>
    <row r="81" spans="1:7" ht="15.75" x14ac:dyDescent="0.25">
      <c r="A81" s="12" t="s">
        <v>221</v>
      </c>
      <c r="B81" s="13" t="s">
        <v>68</v>
      </c>
      <c r="C81" s="14">
        <v>850</v>
      </c>
      <c r="D81" s="13"/>
      <c r="E81" s="13"/>
      <c r="F81" s="15">
        <f>F82</f>
        <v>31.7</v>
      </c>
      <c r="G81" s="25"/>
    </row>
    <row r="82" spans="1:7" ht="15.75" x14ac:dyDescent="0.25">
      <c r="A82" s="12" t="s">
        <v>64</v>
      </c>
      <c r="B82" s="13" t="s">
        <v>68</v>
      </c>
      <c r="C82" s="14">
        <v>850</v>
      </c>
      <c r="D82" s="13" t="s">
        <v>65</v>
      </c>
      <c r="E82" s="13" t="s">
        <v>22</v>
      </c>
      <c r="F82" s="15">
        <f>F83</f>
        <v>31.7</v>
      </c>
      <c r="G82" s="25"/>
    </row>
    <row r="83" spans="1:7" ht="15.75" x14ac:dyDescent="0.25">
      <c r="A83" s="12" t="s">
        <v>66</v>
      </c>
      <c r="B83" s="13" t="s">
        <v>68</v>
      </c>
      <c r="C83" s="14">
        <v>850</v>
      </c>
      <c r="D83" s="13" t="s">
        <v>65</v>
      </c>
      <c r="E83" s="13" t="s">
        <v>21</v>
      </c>
      <c r="F83" s="15">
        <v>31.7</v>
      </c>
      <c r="G83" s="25"/>
    </row>
    <row r="84" spans="1:7" ht="15.75" x14ac:dyDescent="0.25">
      <c r="A84" s="12" t="s">
        <v>12</v>
      </c>
      <c r="B84" s="13" t="s">
        <v>69</v>
      </c>
      <c r="C84" s="14"/>
      <c r="D84" s="13"/>
      <c r="E84" s="13"/>
      <c r="F84" s="15">
        <f>F85+F90</f>
        <v>2670.5</v>
      </c>
      <c r="G84" s="25" t="e">
        <f>#REF!/F84*100</f>
        <v>#REF!</v>
      </c>
    </row>
    <row r="85" spans="1:7" ht="47.25" x14ac:dyDescent="0.25">
      <c r="A85" s="12" t="s">
        <v>70</v>
      </c>
      <c r="B85" s="13" t="s">
        <v>71</v>
      </c>
      <c r="C85" s="14"/>
      <c r="D85" s="13"/>
      <c r="E85" s="13"/>
      <c r="F85" s="15">
        <f t="shared" ref="F85:F88" si="5">F86</f>
        <v>885.3</v>
      </c>
      <c r="G85" s="25" t="e">
        <f>#REF!/F85*100</f>
        <v>#REF!</v>
      </c>
    </row>
    <row r="86" spans="1:7" ht="31.5" x14ac:dyDescent="0.25">
      <c r="A86" s="12" t="s">
        <v>72</v>
      </c>
      <c r="B86" s="13" t="s">
        <v>73</v>
      </c>
      <c r="C86" s="14"/>
      <c r="D86" s="13"/>
      <c r="E86" s="13"/>
      <c r="F86" s="15">
        <f t="shared" si="5"/>
        <v>885.3</v>
      </c>
      <c r="G86" s="25" t="e">
        <f>#REF!/F86*100</f>
        <v>#REF!</v>
      </c>
    </row>
    <row r="87" spans="1:7" ht="47.25" x14ac:dyDescent="0.25">
      <c r="A87" s="12" t="s">
        <v>18</v>
      </c>
      <c r="B87" s="13" t="s">
        <v>73</v>
      </c>
      <c r="C87" s="14" t="s">
        <v>19</v>
      </c>
      <c r="D87" s="13"/>
      <c r="E87" s="13"/>
      <c r="F87" s="15">
        <f t="shared" si="5"/>
        <v>885.3</v>
      </c>
      <c r="G87" s="25" t="e">
        <f>#REF!/F87*100</f>
        <v>#REF!</v>
      </c>
    </row>
    <row r="88" spans="1:7" ht="15.75" x14ac:dyDescent="0.25">
      <c r="A88" s="12" t="s">
        <v>64</v>
      </c>
      <c r="B88" s="13" t="s">
        <v>73</v>
      </c>
      <c r="C88" s="14" t="s">
        <v>19</v>
      </c>
      <c r="D88" s="13" t="s">
        <v>65</v>
      </c>
      <c r="E88" s="13" t="s">
        <v>22</v>
      </c>
      <c r="F88" s="15">
        <f t="shared" si="5"/>
        <v>885.3</v>
      </c>
      <c r="G88" s="25" t="e">
        <f>#REF!/F88*100</f>
        <v>#REF!</v>
      </c>
    </row>
    <row r="89" spans="1:7" ht="15.75" x14ac:dyDescent="0.25">
      <c r="A89" s="12" t="s">
        <v>66</v>
      </c>
      <c r="B89" s="13" t="s">
        <v>73</v>
      </c>
      <c r="C89" s="14" t="s">
        <v>19</v>
      </c>
      <c r="D89" s="13" t="s">
        <v>65</v>
      </c>
      <c r="E89" s="13" t="s">
        <v>21</v>
      </c>
      <c r="F89" s="15">
        <v>885.3</v>
      </c>
      <c r="G89" s="25" t="e">
        <f>#REF!/F89*100</f>
        <v>#REF!</v>
      </c>
    </row>
    <row r="90" spans="1:7" ht="31.5" x14ac:dyDescent="0.25">
      <c r="A90" s="12" t="s">
        <v>236</v>
      </c>
      <c r="B90" s="13" t="s">
        <v>234</v>
      </c>
      <c r="C90" s="14"/>
      <c r="D90" s="13"/>
      <c r="E90" s="13"/>
      <c r="F90" s="15">
        <f>F91</f>
        <v>1785.2</v>
      </c>
      <c r="G90" s="25"/>
    </row>
    <row r="91" spans="1:7" ht="31.5" x14ac:dyDescent="0.25">
      <c r="A91" s="12" t="s">
        <v>72</v>
      </c>
      <c r="B91" s="13" t="s">
        <v>235</v>
      </c>
      <c r="C91" s="14"/>
      <c r="D91" s="13"/>
      <c r="E91" s="13"/>
      <c r="F91" s="15">
        <f>F92</f>
        <v>1785.2</v>
      </c>
      <c r="G91" s="25"/>
    </row>
    <row r="92" spans="1:7" ht="47.25" x14ac:dyDescent="0.25">
      <c r="A92" s="12" t="s">
        <v>18</v>
      </c>
      <c r="B92" s="13" t="s">
        <v>235</v>
      </c>
      <c r="C92" s="14" t="s">
        <v>19</v>
      </c>
      <c r="D92" s="13"/>
      <c r="E92" s="13"/>
      <c r="F92" s="15">
        <f>F93</f>
        <v>1785.2</v>
      </c>
      <c r="G92" s="25"/>
    </row>
    <row r="93" spans="1:7" ht="15.75" x14ac:dyDescent="0.25">
      <c r="A93" s="12" t="s">
        <v>64</v>
      </c>
      <c r="B93" s="13" t="s">
        <v>235</v>
      </c>
      <c r="C93" s="14" t="s">
        <v>19</v>
      </c>
      <c r="D93" s="13" t="s">
        <v>65</v>
      </c>
      <c r="E93" s="13" t="s">
        <v>22</v>
      </c>
      <c r="F93" s="15">
        <f>F94</f>
        <v>1785.2</v>
      </c>
      <c r="G93" s="25"/>
    </row>
    <row r="94" spans="1:7" ht="15.75" x14ac:dyDescent="0.25">
      <c r="A94" s="12" t="s">
        <v>66</v>
      </c>
      <c r="B94" s="13" t="s">
        <v>235</v>
      </c>
      <c r="C94" s="14" t="s">
        <v>19</v>
      </c>
      <c r="D94" s="13" t="s">
        <v>65</v>
      </c>
      <c r="E94" s="13" t="s">
        <v>21</v>
      </c>
      <c r="F94" s="15">
        <v>1785.2</v>
      </c>
      <c r="G94" s="25"/>
    </row>
    <row r="95" spans="1:7" ht="110.25" x14ac:dyDescent="0.25">
      <c r="A95" s="9" t="s">
        <v>74</v>
      </c>
      <c r="B95" s="10" t="s">
        <v>75</v>
      </c>
      <c r="C95" s="8"/>
      <c r="D95" s="10"/>
      <c r="E95" s="10"/>
      <c r="F95" s="11">
        <f t="shared" ref="F95:F104" si="6">F96</f>
        <v>2218.8000000000002</v>
      </c>
      <c r="G95" s="25" t="e">
        <f>#REF!/F95*100</f>
        <v>#REF!</v>
      </c>
    </row>
    <row r="96" spans="1:7" ht="15.75" x14ac:dyDescent="0.25">
      <c r="A96" s="12" t="s">
        <v>12</v>
      </c>
      <c r="B96" s="13" t="s">
        <v>76</v>
      </c>
      <c r="C96" s="14"/>
      <c r="D96" s="13"/>
      <c r="E96" s="13"/>
      <c r="F96" s="15">
        <f t="shared" si="6"/>
        <v>2218.8000000000002</v>
      </c>
      <c r="G96" s="25" t="e">
        <f>#REF!/F96*100</f>
        <v>#REF!</v>
      </c>
    </row>
    <row r="97" spans="1:7" ht="63" x14ac:dyDescent="0.25">
      <c r="A97" s="12" t="s">
        <v>77</v>
      </c>
      <c r="B97" s="13" t="s">
        <v>78</v>
      </c>
      <c r="C97" s="14"/>
      <c r="D97" s="13"/>
      <c r="E97" s="13"/>
      <c r="F97" s="15">
        <f>F102+F98</f>
        <v>2218.8000000000002</v>
      </c>
      <c r="G97" s="25" t="e">
        <f>#REF!/F97*100</f>
        <v>#REF!</v>
      </c>
    </row>
    <row r="98" spans="1:7" ht="31.5" x14ac:dyDescent="0.25">
      <c r="A98" s="12" t="s">
        <v>72</v>
      </c>
      <c r="B98" s="13" t="s">
        <v>207</v>
      </c>
      <c r="C98" s="14"/>
      <c r="D98" s="13"/>
      <c r="E98" s="13"/>
      <c r="F98" s="15">
        <f t="shared" ref="F98:F100" si="7">F99</f>
        <v>250</v>
      </c>
      <c r="G98" s="25" t="e">
        <f>#REF!/F98*100</f>
        <v>#REF!</v>
      </c>
    </row>
    <row r="99" spans="1:7" ht="47.25" x14ac:dyDescent="0.25">
      <c r="A99" s="12" t="s">
        <v>18</v>
      </c>
      <c r="B99" s="13" t="s">
        <v>207</v>
      </c>
      <c r="C99" s="14">
        <v>240</v>
      </c>
      <c r="D99" s="13"/>
      <c r="E99" s="13"/>
      <c r="F99" s="15">
        <f t="shared" si="7"/>
        <v>250</v>
      </c>
      <c r="G99" s="25" t="e">
        <f>#REF!/F99*100</f>
        <v>#REF!</v>
      </c>
    </row>
    <row r="100" spans="1:7" ht="15.75" x14ac:dyDescent="0.25">
      <c r="A100" s="12" t="s">
        <v>64</v>
      </c>
      <c r="B100" s="13" t="s">
        <v>207</v>
      </c>
      <c r="C100" s="14">
        <v>240</v>
      </c>
      <c r="D100" s="13" t="s">
        <v>65</v>
      </c>
      <c r="E100" s="13" t="s">
        <v>22</v>
      </c>
      <c r="F100" s="15">
        <f t="shared" si="7"/>
        <v>250</v>
      </c>
      <c r="G100" s="25" t="e">
        <f>#REF!/F100*100</f>
        <v>#REF!</v>
      </c>
    </row>
    <row r="101" spans="1:7" ht="15.75" x14ac:dyDescent="0.25">
      <c r="A101" s="12" t="s">
        <v>83</v>
      </c>
      <c r="B101" s="13" t="s">
        <v>207</v>
      </c>
      <c r="C101" s="14">
        <v>240</v>
      </c>
      <c r="D101" s="13" t="s">
        <v>65</v>
      </c>
      <c r="E101" s="13" t="s">
        <v>84</v>
      </c>
      <c r="F101" s="15">
        <v>250</v>
      </c>
      <c r="G101" s="25" t="e">
        <f>#REF!/F101*100</f>
        <v>#REF!</v>
      </c>
    </row>
    <row r="102" spans="1:7" ht="15.75" x14ac:dyDescent="0.25">
      <c r="A102" s="12" t="s">
        <v>79</v>
      </c>
      <c r="B102" s="13" t="s">
        <v>80</v>
      </c>
      <c r="C102" s="14"/>
      <c r="D102" s="13"/>
      <c r="E102" s="13"/>
      <c r="F102" s="15">
        <f t="shared" si="6"/>
        <v>1968.8</v>
      </c>
      <c r="G102" s="25" t="e">
        <f>#REF!/F102*100</f>
        <v>#REF!</v>
      </c>
    </row>
    <row r="103" spans="1:7" ht="63" x14ac:dyDescent="0.25">
      <c r="A103" s="12" t="s">
        <v>81</v>
      </c>
      <c r="B103" s="13" t="s">
        <v>80</v>
      </c>
      <c r="C103" s="14" t="s">
        <v>82</v>
      </c>
      <c r="D103" s="13"/>
      <c r="E103" s="13"/>
      <c r="F103" s="15">
        <f t="shared" si="6"/>
        <v>1968.8</v>
      </c>
      <c r="G103" s="25" t="e">
        <f>#REF!/F103*100</f>
        <v>#REF!</v>
      </c>
    </row>
    <row r="104" spans="1:7" ht="15.75" x14ac:dyDescent="0.25">
      <c r="A104" s="12" t="s">
        <v>64</v>
      </c>
      <c r="B104" s="13" t="s">
        <v>80</v>
      </c>
      <c r="C104" s="14" t="s">
        <v>82</v>
      </c>
      <c r="D104" s="13" t="s">
        <v>65</v>
      </c>
      <c r="E104" s="13" t="s">
        <v>22</v>
      </c>
      <c r="F104" s="15">
        <f t="shared" si="6"/>
        <v>1968.8</v>
      </c>
      <c r="G104" s="25" t="e">
        <f>#REF!/F104*100</f>
        <v>#REF!</v>
      </c>
    </row>
    <row r="105" spans="1:7" ht="15.75" x14ac:dyDescent="0.25">
      <c r="A105" s="12" t="s">
        <v>83</v>
      </c>
      <c r="B105" s="13" t="s">
        <v>80</v>
      </c>
      <c r="C105" s="14" t="s">
        <v>82</v>
      </c>
      <c r="D105" s="13" t="s">
        <v>65</v>
      </c>
      <c r="E105" s="13" t="s">
        <v>84</v>
      </c>
      <c r="F105" s="15">
        <v>1968.8</v>
      </c>
      <c r="G105" s="25" t="e">
        <f>#REF!/F105*100</f>
        <v>#REF!</v>
      </c>
    </row>
    <row r="106" spans="1:7" ht="47.25" x14ac:dyDescent="0.25">
      <c r="A106" s="17" t="s">
        <v>85</v>
      </c>
      <c r="B106" s="18" t="s">
        <v>86</v>
      </c>
      <c r="C106" s="19"/>
      <c r="D106" s="18"/>
      <c r="E106" s="18"/>
      <c r="F106" s="20">
        <f>F107</f>
        <v>11628</v>
      </c>
      <c r="G106" s="25" t="e">
        <f>#REF!/F106*100</f>
        <v>#REF!</v>
      </c>
    </row>
    <row r="107" spans="1:7" ht="15.75" x14ac:dyDescent="0.25">
      <c r="A107" s="12" t="s">
        <v>12</v>
      </c>
      <c r="B107" s="13" t="s">
        <v>87</v>
      </c>
      <c r="C107" s="14"/>
      <c r="D107" s="13"/>
      <c r="E107" s="13"/>
      <c r="F107" s="15">
        <f>F108+F130+F125</f>
        <v>11628</v>
      </c>
      <c r="G107" s="25" t="e">
        <f>#REF!/F107*100</f>
        <v>#REF!</v>
      </c>
    </row>
    <row r="108" spans="1:7" ht="31.5" x14ac:dyDescent="0.25">
      <c r="A108" s="12" t="s">
        <v>88</v>
      </c>
      <c r="B108" s="13" t="s">
        <v>89</v>
      </c>
      <c r="C108" s="14"/>
      <c r="D108" s="13"/>
      <c r="E108" s="13"/>
      <c r="F108" s="15">
        <f>F109+F113+F117+F121</f>
        <v>11243.1</v>
      </c>
      <c r="G108" s="25" t="e">
        <f>#REF!/F108*100</f>
        <v>#REF!</v>
      </c>
    </row>
    <row r="109" spans="1:7" ht="15.75" x14ac:dyDescent="0.25">
      <c r="A109" s="12" t="s">
        <v>90</v>
      </c>
      <c r="B109" s="13" t="s">
        <v>91</v>
      </c>
      <c r="C109" s="14"/>
      <c r="D109" s="13"/>
      <c r="E109" s="13"/>
      <c r="F109" s="15">
        <f t="shared" ref="F109:F111" si="8">F110</f>
        <v>2734.4</v>
      </c>
      <c r="G109" s="25" t="e">
        <f>#REF!/F109*100</f>
        <v>#REF!</v>
      </c>
    </row>
    <row r="110" spans="1:7" ht="47.25" x14ac:dyDescent="0.25">
      <c r="A110" s="12" t="s">
        <v>18</v>
      </c>
      <c r="B110" s="13" t="s">
        <v>91</v>
      </c>
      <c r="C110" s="14" t="s">
        <v>19</v>
      </c>
      <c r="D110" s="13"/>
      <c r="E110" s="13"/>
      <c r="F110" s="15">
        <f t="shared" si="8"/>
        <v>2734.4</v>
      </c>
      <c r="G110" s="25" t="e">
        <f>#REF!/F110*100</f>
        <v>#REF!</v>
      </c>
    </row>
    <row r="111" spans="1:7" ht="15.75" x14ac:dyDescent="0.25">
      <c r="A111" s="12" t="s">
        <v>64</v>
      </c>
      <c r="B111" s="13" t="s">
        <v>91</v>
      </c>
      <c r="C111" s="14" t="s">
        <v>19</v>
      </c>
      <c r="D111" s="13" t="s">
        <v>65</v>
      </c>
      <c r="E111" s="13" t="s">
        <v>22</v>
      </c>
      <c r="F111" s="15">
        <f t="shared" si="8"/>
        <v>2734.4</v>
      </c>
      <c r="G111" s="25" t="e">
        <f>#REF!/F111*100</f>
        <v>#REF!</v>
      </c>
    </row>
    <row r="112" spans="1:7" ht="15.75" x14ac:dyDescent="0.25">
      <c r="A112" s="12" t="s">
        <v>92</v>
      </c>
      <c r="B112" s="13" t="s">
        <v>91</v>
      </c>
      <c r="C112" s="14" t="s">
        <v>19</v>
      </c>
      <c r="D112" s="13" t="s">
        <v>65</v>
      </c>
      <c r="E112" s="13" t="s">
        <v>93</v>
      </c>
      <c r="F112" s="15">
        <v>2734.4</v>
      </c>
      <c r="G112" s="25" t="e">
        <f>#REF!/F112*100</f>
        <v>#REF!</v>
      </c>
    </row>
    <row r="113" spans="1:7" ht="15.75" x14ac:dyDescent="0.25">
      <c r="A113" s="12" t="s">
        <v>94</v>
      </c>
      <c r="B113" s="13" t="s">
        <v>95</v>
      </c>
      <c r="C113" s="14"/>
      <c r="D113" s="13"/>
      <c r="E113" s="13"/>
      <c r="F113" s="15">
        <f t="shared" ref="F113:F115" si="9">F114</f>
        <v>191.9</v>
      </c>
      <c r="G113" s="25" t="e">
        <f>#REF!/F113*100</f>
        <v>#REF!</v>
      </c>
    </row>
    <row r="114" spans="1:7" ht="47.25" x14ac:dyDescent="0.25">
      <c r="A114" s="12" t="s">
        <v>18</v>
      </c>
      <c r="B114" s="13" t="s">
        <v>95</v>
      </c>
      <c r="C114" s="14" t="s">
        <v>19</v>
      </c>
      <c r="D114" s="13"/>
      <c r="E114" s="13"/>
      <c r="F114" s="15">
        <f t="shared" si="9"/>
        <v>191.9</v>
      </c>
      <c r="G114" s="25" t="e">
        <f>#REF!/F114*100</f>
        <v>#REF!</v>
      </c>
    </row>
    <row r="115" spans="1:7" ht="15.75" x14ac:dyDescent="0.25">
      <c r="A115" s="12" t="s">
        <v>64</v>
      </c>
      <c r="B115" s="13" t="s">
        <v>95</v>
      </c>
      <c r="C115" s="14" t="s">
        <v>19</v>
      </c>
      <c r="D115" s="13" t="s">
        <v>65</v>
      </c>
      <c r="E115" s="13" t="s">
        <v>22</v>
      </c>
      <c r="F115" s="15">
        <f t="shared" si="9"/>
        <v>191.9</v>
      </c>
      <c r="G115" s="25" t="e">
        <f>#REF!/F115*100</f>
        <v>#REF!</v>
      </c>
    </row>
    <row r="116" spans="1:7" ht="15.75" x14ac:dyDescent="0.25">
      <c r="A116" s="12" t="s">
        <v>92</v>
      </c>
      <c r="B116" s="13" t="s">
        <v>95</v>
      </c>
      <c r="C116" s="14" t="s">
        <v>19</v>
      </c>
      <c r="D116" s="13" t="s">
        <v>65</v>
      </c>
      <c r="E116" s="13" t="s">
        <v>93</v>
      </c>
      <c r="F116" s="15">
        <v>191.9</v>
      </c>
      <c r="G116" s="25" t="e">
        <f>#REF!/F116*100</f>
        <v>#REF!</v>
      </c>
    </row>
    <row r="117" spans="1:7" ht="15.75" x14ac:dyDescent="0.25">
      <c r="A117" s="12" t="s">
        <v>96</v>
      </c>
      <c r="B117" s="13" t="s">
        <v>97</v>
      </c>
      <c r="C117" s="14"/>
      <c r="D117" s="13"/>
      <c r="E117" s="13"/>
      <c r="F117" s="15">
        <f t="shared" ref="F117:F119" si="10">F118</f>
        <v>7316.8</v>
      </c>
      <c r="G117" s="25" t="e">
        <f>#REF!/F117*100</f>
        <v>#REF!</v>
      </c>
    </row>
    <row r="118" spans="1:7" ht="47.25" x14ac:dyDescent="0.25">
      <c r="A118" s="12" t="s">
        <v>18</v>
      </c>
      <c r="B118" s="13" t="s">
        <v>97</v>
      </c>
      <c r="C118" s="14" t="s">
        <v>19</v>
      </c>
      <c r="D118" s="13"/>
      <c r="E118" s="13"/>
      <c r="F118" s="15">
        <f t="shared" si="10"/>
        <v>7316.8</v>
      </c>
      <c r="G118" s="25" t="e">
        <f>#REF!/F118*100</f>
        <v>#REF!</v>
      </c>
    </row>
    <row r="119" spans="1:7" ht="15.75" x14ac:dyDescent="0.25">
      <c r="A119" s="12" t="s">
        <v>64</v>
      </c>
      <c r="B119" s="13" t="s">
        <v>97</v>
      </c>
      <c r="C119" s="14" t="s">
        <v>19</v>
      </c>
      <c r="D119" s="13" t="s">
        <v>65</v>
      </c>
      <c r="E119" s="13" t="s">
        <v>22</v>
      </c>
      <c r="F119" s="15">
        <f t="shared" si="10"/>
        <v>7316.8</v>
      </c>
      <c r="G119" s="25" t="e">
        <f>#REF!/F119*100</f>
        <v>#REF!</v>
      </c>
    </row>
    <row r="120" spans="1:7" ht="15.75" x14ac:dyDescent="0.25">
      <c r="A120" s="12" t="s">
        <v>92</v>
      </c>
      <c r="B120" s="13" t="s">
        <v>97</v>
      </c>
      <c r="C120" s="14" t="s">
        <v>19</v>
      </c>
      <c r="D120" s="13" t="s">
        <v>65</v>
      </c>
      <c r="E120" s="13" t="s">
        <v>93</v>
      </c>
      <c r="F120" s="15">
        <v>7316.8</v>
      </c>
      <c r="G120" s="25" t="e">
        <f>#REF!/F120*100</f>
        <v>#REF!</v>
      </c>
    </row>
    <row r="121" spans="1:7" ht="31.5" x14ac:dyDescent="0.25">
      <c r="A121" s="12" t="s">
        <v>44</v>
      </c>
      <c r="B121" s="13" t="s">
        <v>98</v>
      </c>
      <c r="C121" s="14"/>
      <c r="D121" s="13"/>
      <c r="E121" s="13"/>
      <c r="F121" s="15">
        <f t="shared" ref="F121:F123" si="11">F122</f>
        <v>1000</v>
      </c>
      <c r="G121" s="25" t="e">
        <f>#REF!/F121*100</f>
        <v>#REF!</v>
      </c>
    </row>
    <row r="122" spans="1:7" ht="47.25" x14ac:dyDescent="0.25">
      <c r="A122" s="12" t="s">
        <v>18</v>
      </c>
      <c r="B122" s="13" t="s">
        <v>98</v>
      </c>
      <c r="C122" s="14" t="s">
        <v>19</v>
      </c>
      <c r="D122" s="13"/>
      <c r="E122" s="13"/>
      <c r="F122" s="15">
        <f t="shared" si="11"/>
        <v>1000</v>
      </c>
      <c r="G122" s="25" t="e">
        <f>#REF!/F122*100</f>
        <v>#REF!</v>
      </c>
    </row>
    <row r="123" spans="1:7" ht="15.75" x14ac:dyDescent="0.25">
      <c r="A123" s="12" t="s">
        <v>64</v>
      </c>
      <c r="B123" s="13" t="s">
        <v>98</v>
      </c>
      <c r="C123" s="14" t="s">
        <v>19</v>
      </c>
      <c r="D123" s="13" t="s">
        <v>65</v>
      </c>
      <c r="E123" s="13" t="s">
        <v>22</v>
      </c>
      <c r="F123" s="15">
        <f t="shared" si="11"/>
        <v>1000</v>
      </c>
      <c r="G123" s="25" t="e">
        <f>#REF!/F123*100</f>
        <v>#REF!</v>
      </c>
    </row>
    <row r="124" spans="1:7" ht="15.75" x14ac:dyDescent="0.25">
      <c r="A124" s="12" t="s">
        <v>92</v>
      </c>
      <c r="B124" s="13" t="s">
        <v>98</v>
      </c>
      <c r="C124" s="14" t="s">
        <v>19</v>
      </c>
      <c r="D124" s="13" t="s">
        <v>65</v>
      </c>
      <c r="E124" s="13" t="s">
        <v>93</v>
      </c>
      <c r="F124" s="15">
        <v>1000</v>
      </c>
      <c r="G124" s="25" t="e">
        <f>#REF!/F124*100</f>
        <v>#REF!</v>
      </c>
    </row>
    <row r="125" spans="1:7" ht="31.5" x14ac:dyDescent="0.25">
      <c r="A125" s="12" t="s">
        <v>218</v>
      </c>
      <c r="B125" s="13" t="s">
        <v>215</v>
      </c>
      <c r="C125" s="14"/>
      <c r="D125" s="13"/>
      <c r="E125" s="13"/>
      <c r="F125" s="15">
        <f t="shared" ref="F125:F128" si="12">F126</f>
        <v>200</v>
      </c>
      <c r="G125" s="25" t="e">
        <f>#REF!/F125*100</f>
        <v>#REF!</v>
      </c>
    </row>
    <row r="126" spans="1:7" ht="15.75" x14ac:dyDescent="0.25">
      <c r="A126" s="12" t="s">
        <v>219</v>
      </c>
      <c r="B126" s="13" t="s">
        <v>216</v>
      </c>
      <c r="C126" s="14"/>
      <c r="D126" s="13"/>
      <c r="E126" s="13"/>
      <c r="F126" s="15">
        <f t="shared" si="12"/>
        <v>200</v>
      </c>
      <c r="G126" s="25" t="e">
        <f>#REF!/F126*100</f>
        <v>#REF!</v>
      </c>
    </row>
    <row r="127" spans="1:7" ht="47.25" x14ac:dyDescent="0.25">
      <c r="A127" s="12" t="s">
        <v>18</v>
      </c>
      <c r="B127" s="13" t="s">
        <v>216</v>
      </c>
      <c r="C127" s="14" t="s">
        <v>19</v>
      </c>
      <c r="D127" s="13"/>
      <c r="E127" s="13"/>
      <c r="F127" s="15">
        <f t="shared" si="12"/>
        <v>200</v>
      </c>
      <c r="G127" s="25" t="e">
        <f>#REF!/F127*100</f>
        <v>#REF!</v>
      </c>
    </row>
    <row r="128" spans="1:7" ht="15.75" x14ac:dyDescent="0.25">
      <c r="A128" s="12" t="s">
        <v>64</v>
      </c>
      <c r="B128" s="13" t="s">
        <v>216</v>
      </c>
      <c r="C128" s="14" t="s">
        <v>19</v>
      </c>
      <c r="D128" s="13" t="s">
        <v>65</v>
      </c>
      <c r="E128" s="13" t="s">
        <v>22</v>
      </c>
      <c r="F128" s="15">
        <f t="shared" si="12"/>
        <v>200</v>
      </c>
      <c r="G128" s="25" t="e">
        <f>#REF!/F128*100</f>
        <v>#REF!</v>
      </c>
    </row>
    <row r="129" spans="1:7" ht="15.75" x14ac:dyDescent="0.25">
      <c r="A129" s="12" t="s">
        <v>92</v>
      </c>
      <c r="B129" s="13" t="s">
        <v>216</v>
      </c>
      <c r="C129" s="14" t="s">
        <v>19</v>
      </c>
      <c r="D129" s="13" t="s">
        <v>65</v>
      </c>
      <c r="E129" s="13" t="s">
        <v>93</v>
      </c>
      <c r="F129" s="15">
        <v>200</v>
      </c>
      <c r="G129" s="25" t="e">
        <f>#REF!/F129*100</f>
        <v>#REF!</v>
      </c>
    </row>
    <row r="130" spans="1:7" ht="31.5" x14ac:dyDescent="0.25">
      <c r="A130" s="12" t="s">
        <v>199</v>
      </c>
      <c r="B130" s="13" t="s">
        <v>200</v>
      </c>
      <c r="C130" s="14"/>
      <c r="D130" s="13"/>
      <c r="E130" s="13"/>
      <c r="F130" s="15">
        <f t="shared" ref="F130:F133" si="13">F131</f>
        <v>184.9</v>
      </c>
      <c r="G130" s="25" t="e">
        <f>#REF!/F130*100</f>
        <v>#REF!</v>
      </c>
    </row>
    <row r="131" spans="1:7" ht="31.5" x14ac:dyDescent="0.25">
      <c r="A131" s="12" t="s">
        <v>72</v>
      </c>
      <c r="B131" s="13" t="s">
        <v>201</v>
      </c>
      <c r="C131" s="14"/>
      <c r="D131" s="13"/>
      <c r="E131" s="13"/>
      <c r="F131" s="15">
        <f t="shared" si="13"/>
        <v>184.9</v>
      </c>
      <c r="G131" s="25" t="e">
        <f>#REF!/F131*100</f>
        <v>#REF!</v>
      </c>
    </row>
    <row r="132" spans="1:7" ht="47.25" x14ac:dyDescent="0.25">
      <c r="A132" s="12" t="s">
        <v>18</v>
      </c>
      <c r="B132" s="13" t="s">
        <v>201</v>
      </c>
      <c r="C132" s="14" t="s">
        <v>19</v>
      </c>
      <c r="D132" s="13"/>
      <c r="E132" s="13"/>
      <c r="F132" s="15">
        <f t="shared" si="13"/>
        <v>184.9</v>
      </c>
      <c r="G132" s="25" t="e">
        <f>#REF!/F132*100</f>
        <v>#REF!</v>
      </c>
    </row>
    <row r="133" spans="1:7" ht="15.75" x14ac:dyDescent="0.25">
      <c r="A133" s="12" t="s">
        <v>64</v>
      </c>
      <c r="B133" s="13" t="s">
        <v>201</v>
      </c>
      <c r="C133" s="14" t="s">
        <v>19</v>
      </c>
      <c r="D133" s="13" t="s">
        <v>65</v>
      </c>
      <c r="E133" s="13" t="s">
        <v>22</v>
      </c>
      <c r="F133" s="15">
        <f t="shared" si="13"/>
        <v>184.9</v>
      </c>
      <c r="G133" s="25" t="e">
        <f>#REF!/F133*100</f>
        <v>#REF!</v>
      </c>
    </row>
    <row r="134" spans="1:7" ht="15.75" x14ac:dyDescent="0.25">
      <c r="A134" s="12" t="s">
        <v>92</v>
      </c>
      <c r="B134" s="13" t="s">
        <v>201</v>
      </c>
      <c r="C134" s="14" t="s">
        <v>19</v>
      </c>
      <c r="D134" s="13" t="s">
        <v>65</v>
      </c>
      <c r="E134" s="13" t="s">
        <v>93</v>
      </c>
      <c r="F134" s="15">
        <v>184.9</v>
      </c>
      <c r="G134" s="25" t="e">
        <f>#REF!/F134*100</f>
        <v>#REF!</v>
      </c>
    </row>
    <row r="135" spans="1:7" ht="47.25" x14ac:dyDescent="0.25">
      <c r="A135" s="9" t="s">
        <v>99</v>
      </c>
      <c r="B135" s="10" t="s">
        <v>100</v>
      </c>
      <c r="C135" s="8"/>
      <c r="D135" s="10"/>
      <c r="E135" s="10"/>
      <c r="F135" s="11">
        <f t="shared" ref="F135:F140" si="14">F136</f>
        <v>2692.3</v>
      </c>
      <c r="G135" s="25" t="e">
        <f>#REF!/F135*100</f>
        <v>#REF!</v>
      </c>
    </row>
    <row r="136" spans="1:7" ht="15.75" x14ac:dyDescent="0.25">
      <c r="A136" s="12" t="s">
        <v>12</v>
      </c>
      <c r="B136" s="13" t="s">
        <v>101</v>
      </c>
      <c r="C136" s="14"/>
      <c r="D136" s="13"/>
      <c r="E136" s="13"/>
      <c r="F136" s="15">
        <f>F137+F146</f>
        <v>2692.3</v>
      </c>
      <c r="G136" s="25" t="e">
        <f>#REF!/F136*100</f>
        <v>#REF!</v>
      </c>
    </row>
    <row r="137" spans="1:7" ht="31.5" x14ac:dyDescent="0.25">
      <c r="A137" s="12" t="s">
        <v>102</v>
      </c>
      <c r="B137" s="13" t="s">
        <v>103</v>
      </c>
      <c r="C137" s="14"/>
      <c r="D137" s="13"/>
      <c r="E137" s="13"/>
      <c r="F137" s="15">
        <f>F138+F142</f>
        <v>2610.9</v>
      </c>
      <c r="G137" s="25" t="e">
        <f>#REF!/F137*100</f>
        <v>#REF!</v>
      </c>
    </row>
    <row r="138" spans="1:7" ht="15.75" x14ac:dyDescent="0.25">
      <c r="A138" s="12" t="s">
        <v>203</v>
      </c>
      <c r="B138" s="13" t="s">
        <v>204</v>
      </c>
      <c r="C138" s="14"/>
      <c r="D138" s="13"/>
      <c r="E138" s="13"/>
      <c r="F138" s="15">
        <f t="shared" si="14"/>
        <v>2200</v>
      </c>
      <c r="G138" s="25" t="e">
        <f>#REF!/F138*100</f>
        <v>#REF!</v>
      </c>
    </row>
    <row r="139" spans="1:7" ht="47.25" x14ac:dyDescent="0.25">
      <c r="A139" s="12" t="s">
        <v>18</v>
      </c>
      <c r="B139" s="13" t="s">
        <v>204</v>
      </c>
      <c r="C139" s="14" t="s">
        <v>19</v>
      </c>
      <c r="D139" s="13"/>
      <c r="E139" s="13"/>
      <c r="F139" s="15">
        <f t="shared" si="14"/>
        <v>2200</v>
      </c>
      <c r="G139" s="25" t="e">
        <f>#REF!/F139*100</f>
        <v>#REF!</v>
      </c>
    </row>
    <row r="140" spans="1:7" ht="15.75" x14ac:dyDescent="0.25">
      <c r="A140" s="12" t="s">
        <v>104</v>
      </c>
      <c r="B140" s="13" t="s">
        <v>204</v>
      </c>
      <c r="C140" s="14" t="s">
        <v>19</v>
      </c>
      <c r="D140" s="13" t="s">
        <v>24</v>
      </c>
      <c r="E140" s="13" t="s">
        <v>22</v>
      </c>
      <c r="F140" s="15">
        <f t="shared" si="14"/>
        <v>2200</v>
      </c>
      <c r="G140" s="25" t="e">
        <f>#REF!/F140*100</f>
        <v>#REF!</v>
      </c>
    </row>
    <row r="141" spans="1:7" ht="15.75" x14ac:dyDescent="0.25">
      <c r="A141" s="12" t="s">
        <v>105</v>
      </c>
      <c r="B141" s="13" t="s">
        <v>204</v>
      </c>
      <c r="C141" s="14" t="s">
        <v>19</v>
      </c>
      <c r="D141" s="13" t="s">
        <v>24</v>
      </c>
      <c r="E141" s="13" t="s">
        <v>106</v>
      </c>
      <c r="F141" s="15">
        <v>2200</v>
      </c>
      <c r="G141" s="25" t="e">
        <f>#REF!/F141*100</f>
        <v>#REF!</v>
      </c>
    </row>
    <row r="142" spans="1:7" ht="31.5" x14ac:dyDescent="0.25">
      <c r="A142" s="23" t="s">
        <v>209</v>
      </c>
      <c r="B142" s="13" t="s">
        <v>208</v>
      </c>
      <c r="C142" s="14"/>
      <c r="D142" s="13"/>
      <c r="E142" s="13"/>
      <c r="F142" s="15">
        <f t="shared" ref="F142:F144" si="15">F143</f>
        <v>410.9</v>
      </c>
      <c r="G142" s="25" t="e">
        <f>#REF!/F142*100</f>
        <v>#REF!</v>
      </c>
    </row>
    <row r="143" spans="1:7" ht="47.25" x14ac:dyDescent="0.25">
      <c r="A143" s="12" t="s">
        <v>18</v>
      </c>
      <c r="B143" s="13" t="s">
        <v>208</v>
      </c>
      <c r="C143" s="14" t="s">
        <v>19</v>
      </c>
      <c r="D143" s="13"/>
      <c r="E143" s="13"/>
      <c r="F143" s="15">
        <f t="shared" si="15"/>
        <v>410.9</v>
      </c>
      <c r="G143" s="25" t="e">
        <f>#REF!/F143*100</f>
        <v>#REF!</v>
      </c>
    </row>
    <row r="144" spans="1:7" ht="15.75" x14ac:dyDescent="0.25">
      <c r="A144" s="12" t="s">
        <v>104</v>
      </c>
      <c r="B144" s="13" t="s">
        <v>208</v>
      </c>
      <c r="C144" s="14" t="s">
        <v>19</v>
      </c>
      <c r="D144" s="13" t="s">
        <v>24</v>
      </c>
      <c r="E144" s="13" t="s">
        <v>22</v>
      </c>
      <c r="F144" s="15">
        <f t="shared" si="15"/>
        <v>410.9</v>
      </c>
      <c r="G144" s="25" t="e">
        <f>#REF!/F144*100</f>
        <v>#REF!</v>
      </c>
    </row>
    <row r="145" spans="1:7" ht="15.75" x14ac:dyDescent="0.25">
      <c r="A145" s="12" t="s">
        <v>105</v>
      </c>
      <c r="B145" s="13" t="s">
        <v>208</v>
      </c>
      <c r="C145" s="14" t="s">
        <v>19</v>
      </c>
      <c r="D145" s="13" t="s">
        <v>24</v>
      </c>
      <c r="E145" s="13" t="s">
        <v>106</v>
      </c>
      <c r="F145" s="15">
        <v>410.9</v>
      </c>
      <c r="G145" s="25" t="e">
        <f>#REF!/F145*100</f>
        <v>#REF!</v>
      </c>
    </row>
    <row r="146" spans="1:7" ht="31.5" x14ac:dyDescent="0.25">
      <c r="A146" s="12" t="s">
        <v>212</v>
      </c>
      <c r="B146" s="13" t="s">
        <v>210</v>
      </c>
      <c r="C146" s="14"/>
      <c r="D146" s="13"/>
      <c r="E146" s="13"/>
      <c r="F146" s="15">
        <f t="shared" ref="F146:F149" si="16">F147</f>
        <v>81.400000000000006</v>
      </c>
      <c r="G146" s="25" t="e">
        <f>#REF!/F146*100</f>
        <v>#REF!</v>
      </c>
    </row>
    <row r="147" spans="1:7" ht="31.5" x14ac:dyDescent="0.25">
      <c r="A147" s="12" t="s">
        <v>213</v>
      </c>
      <c r="B147" s="13" t="s">
        <v>211</v>
      </c>
      <c r="C147" s="14"/>
      <c r="D147" s="13"/>
      <c r="E147" s="13"/>
      <c r="F147" s="15">
        <f t="shared" si="16"/>
        <v>81.400000000000006</v>
      </c>
      <c r="G147" s="25" t="e">
        <f>#REF!/F147*100</f>
        <v>#REF!</v>
      </c>
    </row>
    <row r="148" spans="1:7" ht="47.25" x14ac:dyDescent="0.25">
      <c r="A148" s="12" t="s">
        <v>18</v>
      </c>
      <c r="B148" s="13" t="s">
        <v>211</v>
      </c>
      <c r="C148" s="14" t="s">
        <v>19</v>
      </c>
      <c r="D148" s="13"/>
      <c r="E148" s="13"/>
      <c r="F148" s="15">
        <f t="shared" si="16"/>
        <v>81.400000000000006</v>
      </c>
      <c r="G148" s="25" t="e">
        <f>#REF!/F148*100</f>
        <v>#REF!</v>
      </c>
    </row>
    <row r="149" spans="1:7" ht="15.75" x14ac:dyDescent="0.25">
      <c r="A149" s="12" t="s">
        <v>104</v>
      </c>
      <c r="B149" s="13" t="s">
        <v>211</v>
      </c>
      <c r="C149" s="14" t="s">
        <v>19</v>
      </c>
      <c r="D149" s="13" t="s">
        <v>24</v>
      </c>
      <c r="E149" s="13" t="s">
        <v>22</v>
      </c>
      <c r="F149" s="15">
        <f t="shared" si="16"/>
        <v>81.400000000000006</v>
      </c>
      <c r="G149" s="25" t="e">
        <f>#REF!/F149*100</f>
        <v>#REF!</v>
      </c>
    </row>
    <row r="150" spans="1:7" ht="15.75" x14ac:dyDescent="0.25">
      <c r="A150" s="12" t="s">
        <v>105</v>
      </c>
      <c r="B150" s="13" t="s">
        <v>211</v>
      </c>
      <c r="C150" s="14" t="s">
        <v>19</v>
      </c>
      <c r="D150" s="13" t="s">
        <v>24</v>
      </c>
      <c r="E150" s="13" t="s">
        <v>106</v>
      </c>
      <c r="F150" s="15">
        <v>81.400000000000006</v>
      </c>
      <c r="G150" s="25" t="e">
        <f>#REF!/F150*100</f>
        <v>#REF!</v>
      </c>
    </row>
    <row r="151" spans="1:7" ht="47.25" x14ac:dyDescent="0.25">
      <c r="A151" s="9" t="s">
        <v>107</v>
      </c>
      <c r="B151" s="10" t="s">
        <v>108</v>
      </c>
      <c r="C151" s="8"/>
      <c r="D151" s="10"/>
      <c r="E151" s="10"/>
      <c r="F151" s="11">
        <f>F152</f>
        <v>1586.8000000000002</v>
      </c>
      <c r="G151" s="25" t="e">
        <f>#REF!/F151*100</f>
        <v>#REF!</v>
      </c>
    </row>
    <row r="152" spans="1:7" ht="15.75" x14ac:dyDescent="0.25">
      <c r="A152" s="12" t="s">
        <v>12</v>
      </c>
      <c r="B152" s="13" t="s">
        <v>109</v>
      </c>
      <c r="C152" s="14"/>
      <c r="D152" s="13"/>
      <c r="E152" s="13"/>
      <c r="F152" s="15">
        <f>F153+F158+F163</f>
        <v>1586.8000000000002</v>
      </c>
      <c r="G152" s="25" t="e">
        <f>#REF!/F152*100</f>
        <v>#REF!</v>
      </c>
    </row>
    <row r="153" spans="1:7" ht="47.25" x14ac:dyDescent="0.25">
      <c r="A153" s="12" t="s">
        <v>110</v>
      </c>
      <c r="B153" s="13" t="s">
        <v>111</v>
      </c>
      <c r="C153" s="14"/>
      <c r="D153" s="13"/>
      <c r="E153" s="13"/>
      <c r="F153" s="15">
        <f t="shared" ref="F153:F156" si="17">F154</f>
        <v>1259.7</v>
      </c>
      <c r="G153" s="25" t="e">
        <f>#REF!/F153*100</f>
        <v>#REF!</v>
      </c>
    </row>
    <row r="154" spans="1:7" ht="94.5" x14ac:dyDescent="0.25">
      <c r="A154" s="12" t="s">
        <v>112</v>
      </c>
      <c r="B154" s="13" t="s">
        <v>113</v>
      </c>
      <c r="C154" s="14"/>
      <c r="D154" s="13"/>
      <c r="E154" s="13"/>
      <c r="F154" s="15">
        <f t="shared" si="17"/>
        <v>1259.7</v>
      </c>
      <c r="G154" s="25" t="e">
        <f>#REF!/F154*100</f>
        <v>#REF!</v>
      </c>
    </row>
    <row r="155" spans="1:7" ht="47.25" x14ac:dyDescent="0.25">
      <c r="A155" s="12" t="s">
        <v>18</v>
      </c>
      <c r="B155" s="13" t="s">
        <v>113</v>
      </c>
      <c r="C155" s="14" t="s">
        <v>19</v>
      </c>
      <c r="D155" s="13"/>
      <c r="E155" s="13"/>
      <c r="F155" s="15">
        <f t="shared" si="17"/>
        <v>1259.7</v>
      </c>
      <c r="G155" s="25" t="e">
        <f>#REF!/F155*100</f>
        <v>#REF!</v>
      </c>
    </row>
    <row r="156" spans="1:7" ht="15.75" x14ac:dyDescent="0.25">
      <c r="A156" s="12" t="s">
        <v>64</v>
      </c>
      <c r="B156" s="13" t="s">
        <v>113</v>
      </c>
      <c r="C156" s="14" t="s">
        <v>19</v>
      </c>
      <c r="D156" s="13" t="s">
        <v>65</v>
      </c>
      <c r="E156" s="13" t="s">
        <v>22</v>
      </c>
      <c r="F156" s="15">
        <f t="shared" si="17"/>
        <v>1259.7</v>
      </c>
      <c r="G156" s="25" t="e">
        <f>#REF!/F156*100</f>
        <v>#REF!</v>
      </c>
    </row>
    <row r="157" spans="1:7" ht="15.75" x14ac:dyDescent="0.25">
      <c r="A157" s="12" t="s">
        <v>92</v>
      </c>
      <c r="B157" s="13" t="s">
        <v>113</v>
      </c>
      <c r="C157" s="14" t="s">
        <v>19</v>
      </c>
      <c r="D157" s="13" t="s">
        <v>65</v>
      </c>
      <c r="E157" s="13" t="s">
        <v>93</v>
      </c>
      <c r="F157" s="15">
        <v>1259.7</v>
      </c>
      <c r="G157" s="25" t="e">
        <f>#REF!/F157*100</f>
        <v>#REF!</v>
      </c>
    </row>
    <row r="158" spans="1:7" ht="47.25" x14ac:dyDescent="0.25">
      <c r="A158" s="12" t="s">
        <v>114</v>
      </c>
      <c r="B158" s="13" t="s">
        <v>115</v>
      </c>
      <c r="C158" s="14"/>
      <c r="D158" s="13"/>
      <c r="E158" s="13"/>
      <c r="F158" s="15">
        <f t="shared" ref="F158:F161" si="18">F159</f>
        <v>10</v>
      </c>
      <c r="G158" s="25" t="e">
        <f>#REF!/F158*100</f>
        <v>#REF!</v>
      </c>
    </row>
    <row r="159" spans="1:7" ht="31.5" x14ac:dyDescent="0.25">
      <c r="A159" s="12" t="s">
        <v>116</v>
      </c>
      <c r="B159" s="13" t="s">
        <v>117</v>
      </c>
      <c r="C159" s="14"/>
      <c r="D159" s="13"/>
      <c r="E159" s="13"/>
      <c r="F159" s="15">
        <f t="shared" si="18"/>
        <v>10</v>
      </c>
      <c r="G159" s="25" t="e">
        <f>#REF!/F159*100</f>
        <v>#REF!</v>
      </c>
    </row>
    <row r="160" spans="1:7" ht="47.25" x14ac:dyDescent="0.25">
      <c r="A160" s="12" t="s">
        <v>18</v>
      </c>
      <c r="B160" s="13" t="s">
        <v>117</v>
      </c>
      <c r="C160" s="14" t="s">
        <v>19</v>
      </c>
      <c r="D160" s="13"/>
      <c r="E160" s="13"/>
      <c r="F160" s="15">
        <f t="shared" si="18"/>
        <v>10</v>
      </c>
      <c r="G160" s="25" t="e">
        <f>#REF!/F160*100</f>
        <v>#REF!</v>
      </c>
    </row>
    <row r="161" spans="1:7" ht="15.75" x14ac:dyDescent="0.25">
      <c r="A161" s="12" t="s">
        <v>104</v>
      </c>
      <c r="B161" s="13" t="s">
        <v>117</v>
      </c>
      <c r="C161" s="14" t="s">
        <v>19</v>
      </c>
      <c r="D161" s="13" t="s">
        <v>24</v>
      </c>
      <c r="E161" s="13" t="s">
        <v>22</v>
      </c>
      <c r="F161" s="15">
        <f t="shared" si="18"/>
        <v>10</v>
      </c>
      <c r="G161" s="25" t="e">
        <f>#REF!/F161*100</f>
        <v>#REF!</v>
      </c>
    </row>
    <row r="162" spans="1:7" ht="15.75" x14ac:dyDescent="0.25">
      <c r="A162" s="12" t="s">
        <v>118</v>
      </c>
      <c r="B162" s="13" t="s">
        <v>117</v>
      </c>
      <c r="C162" s="14" t="s">
        <v>19</v>
      </c>
      <c r="D162" s="13" t="s">
        <v>24</v>
      </c>
      <c r="E162" s="13" t="s">
        <v>119</v>
      </c>
      <c r="F162" s="15">
        <v>10</v>
      </c>
      <c r="G162" s="25" t="e">
        <f>#REF!/F162*100</f>
        <v>#REF!</v>
      </c>
    </row>
    <row r="163" spans="1:7" ht="47.25" x14ac:dyDescent="0.25">
      <c r="A163" s="12" t="s">
        <v>120</v>
      </c>
      <c r="B163" s="13" t="s">
        <v>121</v>
      </c>
      <c r="C163" s="14"/>
      <c r="D163" s="13"/>
      <c r="E163" s="13"/>
      <c r="F163" s="15">
        <f>F164</f>
        <v>317.10000000000002</v>
      </c>
      <c r="G163" s="25" t="e">
        <f>#REF!/F163*100</f>
        <v>#REF!</v>
      </c>
    </row>
    <row r="164" spans="1:7" ht="47.25" x14ac:dyDescent="0.25">
      <c r="A164" s="12" t="s">
        <v>122</v>
      </c>
      <c r="B164" s="13" t="s">
        <v>123</v>
      </c>
      <c r="C164" s="14"/>
      <c r="D164" s="13"/>
      <c r="E164" s="13"/>
      <c r="F164" s="15">
        <f>F165</f>
        <v>317.10000000000002</v>
      </c>
      <c r="G164" s="25" t="e">
        <f>#REF!/F164*100</f>
        <v>#REF!</v>
      </c>
    </row>
    <row r="165" spans="1:7" ht="31.5" x14ac:dyDescent="0.25">
      <c r="A165" s="12" t="s">
        <v>32</v>
      </c>
      <c r="B165" s="13" t="s">
        <v>123</v>
      </c>
      <c r="C165" s="14" t="s">
        <v>33</v>
      </c>
      <c r="D165" s="13"/>
      <c r="E165" s="13"/>
      <c r="F165" s="15">
        <f>F166</f>
        <v>317.10000000000002</v>
      </c>
      <c r="G165" s="25" t="e">
        <f>#REF!/F165*100</f>
        <v>#REF!</v>
      </c>
    </row>
    <row r="166" spans="1:7" ht="15.75" x14ac:dyDescent="0.25">
      <c r="A166" s="12" t="s">
        <v>124</v>
      </c>
      <c r="B166" s="13" t="s">
        <v>123</v>
      </c>
      <c r="C166" s="14" t="s">
        <v>33</v>
      </c>
      <c r="D166" s="13" t="s">
        <v>125</v>
      </c>
      <c r="E166" s="13" t="s">
        <v>22</v>
      </c>
      <c r="F166" s="15">
        <f>F167</f>
        <v>317.10000000000002</v>
      </c>
      <c r="G166" s="25" t="e">
        <f>#REF!/F166*100</f>
        <v>#REF!</v>
      </c>
    </row>
    <row r="167" spans="1:7" ht="15.75" x14ac:dyDescent="0.25">
      <c r="A167" s="12" t="s">
        <v>126</v>
      </c>
      <c r="B167" s="13" t="s">
        <v>123</v>
      </c>
      <c r="C167" s="14" t="s">
        <v>33</v>
      </c>
      <c r="D167" s="13" t="s">
        <v>125</v>
      </c>
      <c r="E167" s="13" t="s">
        <v>125</v>
      </c>
      <c r="F167" s="15">
        <v>317.10000000000002</v>
      </c>
      <c r="G167" s="25" t="e">
        <f>#REF!/F167*100</f>
        <v>#REF!</v>
      </c>
    </row>
    <row r="168" spans="1:7" ht="47.25" x14ac:dyDescent="0.25">
      <c r="A168" s="9" t="s">
        <v>127</v>
      </c>
      <c r="B168" s="10" t="s">
        <v>128</v>
      </c>
      <c r="C168" s="8"/>
      <c r="D168" s="10"/>
      <c r="E168" s="10"/>
      <c r="F168" s="11">
        <f>F169+F209+F264</f>
        <v>18779</v>
      </c>
      <c r="G168" s="25" t="e">
        <f>#REF!/F168*100</f>
        <v>#REF!</v>
      </c>
    </row>
    <row r="169" spans="1:7" ht="31.5" x14ac:dyDescent="0.25">
      <c r="A169" s="12" t="s">
        <v>129</v>
      </c>
      <c r="B169" s="13" t="s">
        <v>130</v>
      </c>
      <c r="C169" s="14"/>
      <c r="D169" s="13"/>
      <c r="E169" s="13"/>
      <c r="F169" s="15">
        <f>F170</f>
        <v>12530.6</v>
      </c>
      <c r="G169" s="25" t="e">
        <f>#REF!/F169*100</f>
        <v>#REF!</v>
      </c>
    </row>
    <row r="170" spans="1:7" ht="15.75" x14ac:dyDescent="0.25">
      <c r="A170" s="12" t="s">
        <v>131</v>
      </c>
      <c r="B170" s="13" t="s">
        <v>132</v>
      </c>
      <c r="C170" s="14"/>
      <c r="D170" s="13"/>
      <c r="E170" s="13"/>
      <c r="F170" s="15">
        <f>F171+F181+F185+F189+F193+F197+F201+F205</f>
        <v>12530.6</v>
      </c>
      <c r="G170" s="25" t="e">
        <f>#REF!/F170*100</f>
        <v>#REF!</v>
      </c>
    </row>
    <row r="171" spans="1:7" ht="31.5" x14ac:dyDescent="0.25">
      <c r="A171" s="12" t="s">
        <v>133</v>
      </c>
      <c r="B171" s="13" t="s">
        <v>134</v>
      </c>
      <c r="C171" s="14"/>
      <c r="D171" s="13"/>
      <c r="E171" s="13"/>
      <c r="F171" s="15">
        <f>F172+F175+F178</f>
        <v>8603.7999999999993</v>
      </c>
      <c r="G171" s="25" t="e">
        <f>#REF!/F171*100</f>
        <v>#REF!</v>
      </c>
    </row>
    <row r="172" spans="1:7" ht="31.5" x14ac:dyDescent="0.25">
      <c r="A172" s="12" t="s">
        <v>135</v>
      </c>
      <c r="B172" s="13" t="s">
        <v>134</v>
      </c>
      <c r="C172" s="14" t="s">
        <v>136</v>
      </c>
      <c r="D172" s="13"/>
      <c r="E172" s="13"/>
      <c r="F172" s="15">
        <f>F173</f>
        <v>6406.2</v>
      </c>
      <c r="G172" s="25" t="e">
        <f>#REF!/F172*100</f>
        <v>#REF!</v>
      </c>
    </row>
    <row r="173" spans="1:7" ht="15.75" x14ac:dyDescent="0.25">
      <c r="A173" s="12" t="s">
        <v>20</v>
      </c>
      <c r="B173" s="13" t="s">
        <v>134</v>
      </c>
      <c r="C173" s="14" t="s">
        <v>136</v>
      </c>
      <c r="D173" s="13" t="s">
        <v>21</v>
      </c>
      <c r="E173" s="13" t="s">
        <v>22</v>
      </c>
      <c r="F173" s="15">
        <f>F174</f>
        <v>6406.2</v>
      </c>
      <c r="G173" s="25" t="e">
        <f>#REF!/F173*100</f>
        <v>#REF!</v>
      </c>
    </row>
    <row r="174" spans="1:7" ht="63" x14ac:dyDescent="0.25">
      <c r="A174" s="12" t="s">
        <v>23</v>
      </c>
      <c r="B174" s="13" t="s">
        <v>134</v>
      </c>
      <c r="C174" s="14" t="s">
        <v>136</v>
      </c>
      <c r="D174" s="13" t="s">
        <v>21</v>
      </c>
      <c r="E174" s="13" t="s">
        <v>24</v>
      </c>
      <c r="F174" s="15">
        <v>6406.2</v>
      </c>
      <c r="G174" s="25" t="e">
        <f>#REF!/F174*100</f>
        <v>#REF!</v>
      </c>
    </row>
    <row r="175" spans="1:7" ht="47.25" x14ac:dyDescent="0.25">
      <c r="A175" s="12" t="s">
        <v>18</v>
      </c>
      <c r="B175" s="13" t="s">
        <v>134</v>
      </c>
      <c r="C175" s="14" t="s">
        <v>19</v>
      </c>
      <c r="D175" s="13"/>
      <c r="E175" s="13"/>
      <c r="F175" s="15">
        <f>F176</f>
        <v>2184.6</v>
      </c>
      <c r="G175" s="25" t="e">
        <f>#REF!/F175*100</f>
        <v>#REF!</v>
      </c>
    </row>
    <row r="176" spans="1:7" ht="15.75" x14ac:dyDescent="0.25">
      <c r="A176" s="12" t="s">
        <v>20</v>
      </c>
      <c r="B176" s="13" t="s">
        <v>134</v>
      </c>
      <c r="C176" s="14" t="s">
        <v>19</v>
      </c>
      <c r="D176" s="13" t="s">
        <v>21</v>
      </c>
      <c r="E176" s="13" t="s">
        <v>22</v>
      </c>
      <c r="F176" s="15">
        <f>F177</f>
        <v>2184.6</v>
      </c>
      <c r="G176" s="25" t="e">
        <f>#REF!/F176*100</f>
        <v>#REF!</v>
      </c>
    </row>
    <row r="177" spans="1:7" ht="63" x14ac:dyDescent="0.25">
      <c r="A177" s="12" t="s">
        <v>23</v>
      </c>
      <c r="B177" s="13" t="s">
        <v>134</v>
      </c>
      <c r="C177" s="14" t="s">
        <v>19</v>
      </c>
      <c r="D177" s="13" t="s">
        <v>21</v>
      </c>
      <c r="E177" s="13" t="s">
        <v>24</v>
      </c>
      <c r="F177" s="15">
        <v>2184.6</v>
      </c>
      <c r="G177" s="25" t="e">
        <f>#REF!/F177*100</f>
        <v>#REF!</v>
      </c>
    </row>
    <row r="178" spans="1:7" ht="15.75" x14ac:dyDescent="0.25">
      <c r="A178" s="12" t="s">
        <v>37</v>
      </c>
      <c r="B178" s="13" t="s">
        <v>134</v>
      </c>
      <c r="C178" s="14" t="s">
        <v>38</v>
      </c>
      <c r="D178" s="13"/>
      <c r="E178" s="13"/>
      <c r="F178" s="15">
        <f>F179</f>
        <v>13</v>
      </c>
      <c r="G178" s="25" t="e">
        <f>#REF!/F178*100</f>
        <v>#REF!</v>
      </c>
    </row>
    <row r="179" spans="1:7" ht="15.75" x14ac:dyDescent="0.25">
      <c r="A179" s="12" t="s">
        <v>20</v>
      </c>
      <c r="B179" s="13" t="s">
        <v>134</v>
      </c>
      <c r="C179" s="14" t="s">
        <v>38</v>
      </c>
      <c r="D179" s="13" t="s">
        <v>21</v>
      </c>
      <c r="E179" s="13" t="s">
        <v>22</v>
      </c>
      <c r="F179" s="15">
        <f>F180</f>
        <v>13</v>
      </c>
      <c r="G179" s="25" t="e">
        <f>#REF!/F179*100</f>
        <v>#REF!</v>
      </c>
    </row>
    <row r="180" spans="1:7" ht="63" x14ac:dyDescent="0.25">
      <c r="A180" s="12" t="s">
        <v>23</v>
      </c>
      <c r="B180" s="13" t="s">
        <v>134</v>
      </c>
      <c r="C180" s="14" t="s">
        <v>38</v>
      </c>
      <c r="D180" s="13" t="s">
        <v>21</v>
      </c>
      <c r="E180" s="13" t="s">
        <v>24</v>
      </c>
      <c r="F180" s="15">
        <v>13</v>
      </c>
      <c r="G180" s="25" t="e">
        <f>#REF!/F180*100</f>
        <v>#REF!</v>
      </c>
    </row>
    <row r="181" spans="1:7" ht="31.5" x14ac:dyDescent="0.25">
      <c r="A181" s="12" t="s">
        <v>137</v>
      </c>
      <c r="B181" s="13" t="s">
        <v>138</v>
      </c>
      <c r="C181" s="14"/>
      <c r="D181" s="13"/>
      <c r="E181" s="13"/>
      <c r="F181" s="15">
        <f t="shared" ref="F181:F183" si="19">F182</f>
        <v>2366.6</v>
      </c>
      <c r="G181" s="25" t="e">
        <f>#REF!/F181*100</f>
        <v>#REF!</v>
      </c>
    </row>
    <row r="182" spans="1:7" ht="31.5" x14ac:dyDescent="0.25">
      <c r="A182" s="12" t="s">
        <v>135</v>
      </c>
      <c r="B182" s="13" t="s">
        <v>138</v>
      </c>
      <c r="C182" s="14" t="s">
        <v>136</v>
      </c>
      <c r="D182" s="13"/>
      <c r="E182" s="13"/>
      <c r="F182" s="15">
        <f t="shared" si="19"/>
        <v>2366.6</v>
      </c>
      <c r="G182" s="25" t="e">
        <f>#REF!/F182*100</f>
        <v>#REF!</v>
      </c>
    </row>
    <row r="183" spans="1:7" ht="15.75" x14ac:dyDescent="0.25">
      <c r="A183" s="12" t="s">
        <v>20</v>
      </c>
      <c r="B183" s="13" t="s">
        <v>138</v>
      </c>
      <c r="C183" s="14" t="s">
        <v>136</v>
      </c>
      <c r="D183" s="13" t="s">
        <v>21</v>
      </c>
      <c r="E183" s="13" t="s">
        <v>22</v>
      </c>
      <c r="F183" s="15">
        <f t="shared" si="19"/>
        <v>2366.6</v>
      </c>
      <c r="G183" s="25" t="e">
        <f>#REF!/F183*100</f>
        <v>#REF!</v>
      </c>
    </row>
    <row r="184" spans="1:7" ht="63" x14ac:dyDescent="0.25">
      <c r="A184" s="12" t="s">
        <v>23</v>
      </c>
      <c r="B184" s="13" t="s">
        <v>138</v>
      </c>
      <c r="C184" s="14" t="s">
        <v>136</v>
      </c>
      <c r="D184" s="13" t="s">
        <v>21</v>
      </c>
      <c r="E184" s="13" t="s">
        <v>24</v>
      </c>
      <c r="F184" s="15">
        <v>2366.6</v>
      </c>
      <c r="G184" s="25" t="e">
        <f>#REF!/F184*100</f>
        <v>#REF!</v>
      </c>
    </row>
    <row r="185" spans="1:7" ht="15.75" x14ac:dyDescent="0.25">
      <c r="A185" s="12" t="s">
        <v>139</v>
      </c>
      <c r="B185" s="13" t="s">
        <v>140</v>
      </c>
      <c r="C185" s="14"/>
      <c r="D185" s="13"/>
      <c r="E185" s="13"/>
      <c r="F185" s="15">
        <f t="shared" ref="F185:F187" si="20">F186</f>
        <v>746</v>
      </c>
      <c r="G185" s="25" t="e">
        <f>#REF!/F185*100</f>
        <v>#REF!</v>
      </c>
    </row>
    <row r="186" spans="1:7" ht="31.5" x14ac:dyDescent="0.25">
      <c r="A186" s="12" t="s">
        <v>135</v>
      </c>
      <c r="B186" s="13" t="s">
        <v>140</v>
      </c>
      <c r="C186" s="14" t="s">
        <v>136</v>
      </c>
      <c r="D186" s="13"/>
      <c r="E186" s="13"/>
      <c r="F186" s="15">
        <f t="shared" si="20"/>
        <v>746</v>
      </c>
      <c r="G186" s="25" t="e">
        <f>#REF!/F186*100</f>
        <v>#REF!</v>
      </c>
    </row>
    <row r="187" spans="1:7" ht="15.75" x14ac:dyDescent="0.25">
      <c r="A187" s="12" t="s">
        <v>20</v>
      </c>
      <c r="B187" s="13" t="s">
        <v>140</v>
      </c>
      <c r="C187" s="14" t="s">
        <v>136</v>
      </c>
      <c r="D187" s="13" t="s">
        <v>21</v>
      </c>
      <c r="E187" s="13" t="s">
        <v>22</v>
      </c>
      <c r="F187" s="15">
        <f t="shared" si="20"/>
        <v>746</v>
      </c>
      <c r="G187" s="25" t="e">
        <f>#REF!/F187*100</f>
        <v>#REF!</v>
      </c>
    </row>
    <row r="188" spans="1:7" ht="63" x14ac:dyDescent="0.25">
      <c r="A188" s="12" t="s">
        <v>23</v>
      </c>
      <c r="B188" s="13" t="s">
        <v>140</v>
      </c>
      <c r="C188" s="14" t="s">
        <v>136</v>
      </c>
      <c r="D188" s="13" t="s">
        <v>21</v>
      </c>
      <c r="E188" s="13" t="s">
        <v>24</v>
      </c>
      <c r="F188" s="15">
        <v>746</v>
      </c>
      <c r="G188" s="25" t="e">
        <f>#REF!/F188*100</f>
        <v>#REF!</v>
      </c>
    </row>
    <row r="189" spans="1:7" ht="47.25" x14ac:dyDescent="0.25">
      <c r="A189" s="12" t="s">
        <v>141</v>
      </c>
      <c r="B189" s="13" t="s">
        <v>142</v>
      </c>
      <c r="C189" s="14"/>
      <c r="D189" s="13"/>
      <c r="E189" s="13"/>
      <c r="F189" s="15">
        <f t="shared" ref="F189:F191" si="21">F190</f>
        <v>66.8</v>
      </c>
      <c r="G189" s="25" t="e">
        <f>#REF!/F189*100</f>
        <v>#REF!</v>
      </c>
    </row>
    <row r="190" spans="1:7" ht="15.75" x14ac:dyDescent="0.25">
      <c r="A190" s="12" t="s">
        <v>143</v>
      </c>
      <c r="B190" s="13" t="s">
        <v>142</v>
      </c>
      <c r="C190" s="14" t="s">
        <v>144</v>
      </c>
      <c r="D190" s="13"/>
      <c r="E190" s="13"/>
      <c r="F190" s="15">
        <f t="shared" si="21"/>
        <v>66.8</v>
      </c>
      <c r="G190" s="25" t="e">
        <f>#REF!/F190*100</f>
        <v>#REF!</v>
      </c>
    </row>
    <row r="191" spans="1:7" ht="15.75" x14ac:dyDescent="0.25">
      <c r="A191" s="12" t="s">
        <v>20</v>
      </c>
      <c r="B191" s="13" t="s">
        <v>142</v>
      </c>
      <c r="C191" s="14" t="s">
        <v>144</v>
      </c>
      <c r="D191" s="13" t="s">
        <v>21</v>
      </c>
      <c r="E191" s="13" t="s">
        <v>22</v>
      </c>
      <c r="F191" s="15">
        <f t="shared" si="21"/>
        <v>66.8</v>
      </c>
      <c r="G191" s="25" t="e">
        <f>#REF!/F191*100</f>
        <v>#REF!</v>
      </c>
    </row>
    <row r="192" spans="1:7" ht="47.25" x14ac:dyDescent="0.25">
      <c r="A192" s="12" t="s">
        <v>145</v>
      </c>
      <c r="B192" s="13" t="s">
        <v>142</v>
      </c>
      <c r="C192" s="14" t="s">
        <v>144</v>
      </c>
      <c r="D192" s="13" t="s">
        <v>21</v>
      </c>
      <c r="E192" s="13" t="s">
        <v>146</v>
      </c>
      <c r="F192" s="15">
        <v>66.8</v>
      </c>
      <c r="G192" s="25" t="e">
        <f>#REF!/F192*100</f>
        <v>#REF!</v>
      </c>
    </row>
    <row r="193" spans="1:7" ht="47.25" x14ac:dyDescent="0.25">
      <c r="A193" s="12" t="s">
        <v>147</v>
      </c>
      <c r="B193" s="13" t="s">
        <v>148</v>
      </c>
      <c r="C193" s="14"/>
      <c r="D193" s="13"/>
      <c r="E193" s="13"/>
      <c r="F193" s="15">
        <f t="shared" ref="F193:F195" si="22">F194</f>
        <v>640.70000000000005</v>
      </c>
      <c r="G193" s="25" t="e">
        <f>#REF!/F193*100</f>
        <v>#REF!</v>
      </c>
    </row>
    <row r="194" spans="1:7" ht="15.75" x14ac:dyDescent="0.25">
      <c r="A194" s="12" t="s">
        <v>143</v>
      </c>
      <c r="B194" s="13" t="s">
        <v>148</v>
      </c>
      <c r="C194" s="14" t="s">
        <v>144</v>
      </c>
      <c r="D194" s="13"/>
      <c r="E194" s="13"/>
      <c r="F194" s="15">
        <f t="shared" si="22"/>
        <v>640.70000000000005</v>
      </c>
      <c r="G194" s="25" t="e">
        <f>#REF!/F194*100</f>
        <v>#REF!</v>
      </c>
    </row>
    <row r="195" spans="1:7" ht="15.75" x14ac:dyDescent="0.25">
      <c r="A195" s="12" t="s">
        <v>20</v>
      </c>
      <c r="B195" s="13" t="s">
        <v>148</v>
      </c>
      <c r="C195" s="14" t="s">
        <v>144</v>
      </c>
      <c r="D195" s="13" t="s">
        <v>21</v>
      </c>
      <c r="E195" s="13" t="s">
        <v>22</v>
      </c>
      <c r="F195" s="15">
        <f t="shared" si="22"/>
        <v>640.70000000000005</v>
      </c>
      <c r="G195" s="25" t="e">
        <f>#REF!/F195*100</f>
        <v>#REF!</v>
      </c>
    </row>
    <row r="196" spans="1:7" ht="47.25" x14ac:dyDescent="0.25">
      <c r="A196" s="12" t="s">
        <v>145</v>
      </c>
      <c r="B196" s="13" t="s">
        <v>148</v>
      </c>
      <c r="C196" s="14" t="s">
        <v>144</v>
      </c>
      <c r="D196" s="13" t="s">
        <v>21</v>
      </c>
      <c r="E196" s="13" t="s">
        <v>146</v>
      </c>
      <c r="F196" s="15">
        <v>640.70000000000005</v>
      </c>
      <c r="G196" s="25" t="e">
        <f>#REF!/F196*100</f>
        <v>#REF!</v>
      </c>
    </row>
    <row r="197" spans="1:7" ht="63" x14ac:dyDescent="0.25">
      <c r="A197" s="12" t="s">
        <v>149</v>
      </c>
      <c r="B197" s="13" t="s">
        <v>150</v>
      </c>
      <c r="C197" s="14"/>
      <c r="D197" s="13"/>
      <c r="E197" s="13"/>
      <c r="F197" s="15">
        <f t="shared" ref="F197:F199" si="23">F198</f>
        <v>5.0999999999999996</v>
      </c>
      <c r="G197" s="25" t="e">
        <f>#REF!/F197*100</f>
        <v>#REF!</v>
      </c>
    </row>
    <row r="198" spans="1:7" ht="15.75" x14ac:dyDescent="0.25">
      <c r="A198" s="12" t="s">
        <v>143</v>
      </c>
      <c r="B198" s="13" t="s">
        <v>150</v>
      </c>
      <c r="C198" s="14" t="s">
        <v>144</v>
      </c>
      <c r="D198" s="13"/>
      <c r="E198" s="13"/>
      <c r="F198" s="15">
        <f t="shared" si="23"/>
        <v>5.0999999999999996</v>
      </c>
      <c r="G198" s="25" t="e">
        <f>#REF!/F198*100</f>
        <v>#REF!</v>
      </c>
    </row>
    <row r="199" spans="1:7" ht="15.75" x14ac:dyDescent="0.25">
      <c r="A199" s="12" t="s">
        <v>20</v>
      </c>
      <c r="B199" s="13" t="s">
        <v>150</v>
      </c>
      <c r="C199" s="14" t="s">
        <v>144</v>
      </c>
      <c r="D199" s="13" t="s">
        <v>21</v>
      </c>
      <c r="E199" s="13" t="s">
        <v>22</v>
      </c>
      <c r="F199" s="15">
        <f t="shared" si="23"/>
        <v>5.0999999999999996</v>
      </c>
      <c r="G199" s="25" t="e">
        <f>#REF!/F199*100</f>
        <v>#REF!</v>
      </c>
    </row>
    <row r="200" spans="1:7" ht="63" x14ac:dyDescent="0.25">
      <c r="A200" s="12" t="s">
        <v>23</v>
      </c>
      <c r="B200" s="13" t="s">
        <v>150</v>
      </c>
      <c r="C200" s="14" t="s">
        <v>144</v>
      </c>
      <c r="D200" s="13" t="s">
        <v>21</v>
      </c>
      <c r="E200" s="13" t="s">
        <v>24</v>
      </c>
      <c r="F200" s="15">
        <v>5.0999999999999996</v>
      </c>
      <c r="G200" s="25" t="e">
        <f>#REF!/F200*100</f>
        <v>#REF!</v>
      </c>
    </row>
    <row r="201" spans="1:7" ht="47.25" x14ac:dyDescent="0.25">
      <c r="A201" s="12" t="s">
        <v>151</v>
      </c>
      <c r="B201" s="13" t="s">
        <v>152</v>
      </c>
      <c r="C201" s="14"/>
      <c r="D201" s="13"/>
      <c r="E201" s="13"/>
      <c r="F201" s="15">
        <f t="shared" ref="F201:F203" si="24">F202</f>
        <v>98.1</v>
      </c>
      <c r="G201" s="25" t="e">
        <f>#REF!/F201*100</f>
        <v>#REF!</v>
      </c>
    </row>
    <row r="202" spans="1:7" ht="15.75" x14ac:dyDescent="0.25">
      <c r="A202" s="12" t="s">
        <v>143</v>
      </c>
      <c r="B202" s="13" t="s">
        <v>152</v>
      </c>
      <c r="C202" s="14" t="s">
        <v>144</v>
      </c>
      <c r="D202" s="13"/>
      <c r="E202" s="13"/>
      <c r="F202" s="15">
        <f t="shared" si="24"/>
        <v>98.1</v>
      </c>
      <c r="G202" s="25" t="e">
        <f>#REF!/F202*100</f>
        <v>#REF!</v>
      </c>
    </row>
    <row r="203" spans="1:7" ht="15.75" x14ac:dyDescent="0.25">
      <c r="A203" s="12" t="s">
        <v>20</v>
      </c>
      <c r="B203" s="13" t="s">
        <v>152</v>
      </c>
      <c r="C203" s="14" t="s">
        <v>144</v>
      </c>
      <c r="D203" s="13" t="s">
        <v>21</v>
      </c>
      <c r="E203" s="13" t="s">
        <v>22</v>
      </c>
      <c r="F203" s="15">
        <f t="shared" si="24"/>
        <v>98.1</v>
      </c>
      <c r="G203" s="25" t="e">
        <f>#REF!/F203*100</f>
        <v>#REF!</v>
      </c>
    </row>
    <row r="204" spans="1:7" ht="63" x14ac:dyDescent="0.25">
      <c r="A204" s="12" t="s">
        <v>23</v>
      </c>
      <c r="B204" s="13" t="s">
        <v>152</v>
      </c>
      <c r="C204" s="14" t="s">
        <v>144</v>
      </c>
      <c r="D204" s="13" t="s">
        <v>21</v>
      </c>
      <c r="E204" s="13" t="s">
        <v>24</v>
      </c>
      <c r="F204" s="15">
        <v>98.1</v>
      </c>
      <c r="G204" s="25" t="e">
        <f>#REF!/F204*100</f>
        <v>#REF!</v>
      </c>
    </row>
    <row r="205" spans="1:7" ht="63" x14ac:dyDescent="0.25">
      <c r="A205" s="12" t="s">
        <v>153</v>
      </c>
      <c r="B205" s="13" t="s">
        <v>154</v>
      </c>
      <c r="C205" s="14"/>
      <c r="D205" s="13"/>
      <c r="E205" s="13"/>
      <c r="F205" s="15">
        <f t="shared" ref="F205:F207" si="25">F206</f>
        <v>3.5</v>
      </c>
      <c r="G205" s="25" t="e">
        <f>#REF!/F205*100</f>
        <v>#REF!</v>
      </c>
    </row>
    <row r="206" spans="1:7" ht="47.25" x14ac:dyDescent="0.25">
      <c r="A206" s="12" t="s">
        <v>18</v>
      </c>
      <c r="B206" s="13" t="s">
        <v>154</v>
      </c>
      <c r="C206" s="14" t="s">
        <v>19</v>
      </c>
      <c r="D206" s="13"/>
      <c r="E206" s="13"/>
      <c r="F206" s="15">
        <f t="shared" si="25"/>
        <v>3.5</v>
      </c>
      <c r="G206" s="25" t="e">
        <f>#REF!/F206*100</f>
        <v>#REF!</v>
      </c>
    </row>
    <row r="207" spans="1:7" ht="15.75" x14ac:dyDescent="0.25">
      <c r="A207" s="12" t="s">
        <v>20</v>
      </c>
      <c r="B207" s="13" t="s">
        <v>154</v>
      </c>
      <c r="C207" s="14" t="s">
        <v>19</v>
      </c>
      <c r="D207" s="13" t="s">
        <v>21</v>
      </c>
      <c r="E207" s="13" t="s">
        <v>22</v>
      </c>
      <c r="F207" s="15">
        <f t="shared" si="25"/>
        <v>3.5</v>
      </c>
      <c r="G207" s="25" t="e">
        <f>#REF!/F207*100</f>
        <v>#REF!</v>
      </c>
    </row>
    <row r="208" spans="1:7" ht="15.75" x14ac:dyDescent="0.25">
      <c r="A208" s="12" t="s">
        <v>155</v>
      </c>
      <c r="B208" s="13" t="s">
        <v>154</v>
      </c>
      <c r="C208" s="14" t="s">
        <v>19</v>
      </c>
      <c r="D208" s="13" t="s">
        <v>21</v>
      </c>
      <c r="E208" s="13" t="s">
        <v>156</v>
      </c>
      <c r="F208" s="15">
        <v>3.5</v>
      </c>
      <c r="G208" s="25" t="e">
        <f>#REF!/F208*100</f>
        <v>#REF!</v>
      </c>
    </row>
    <row r="209" spans="1:7" ht="31.5" x14ac:dyDescent="0.25">
      <c r="A209" s="12" t="s">
        <v>157</v>
      </c>
      <c r="B209" s="13" t="s">
        <v>158</v>
      </c>
      <c r="C209" s="14"/>
      <c r="D209" s="13"/>
      <c r="E209" s="13"/>
      <c r="F209" s="15">
        <f>F210</f>
        <v>6211.0999999999995</v>
      </c>
      <c r="G209" s="25" t="e">
        <f>#REF!/F209*100</f>
        <v>#REF!</v>
      </c>
    </row>
    <row r="210" spans="1:7" ht="15.75" x14ac:dyDescent="0.25">
      <c r="A210" s="12" t="s">
        <v>131</v>
      </c>
      <c r="B210" s="13" t="s">
        <v>159</v>
      </c>
      <c r="C210" s="14"/>
      <c r="D210" s="13"/>
      <c r="E210" s="13"/>
      <c r="F210" s="15">
        <f>F211+F215+F223+F236+F240+F244+F252+F256+F260+F248+F219</f>
        <v>6211.0999999999995</v>
      </c>
      <c r="G210" s="25" t="e">
        <f>#REF!/F210*100</f>
        <v>#REF!</v>
      </c>
    </row>
    <row r="211" spans="1:7" ht="31.5" x14ac:dyDescent="0.25">
      <c r="A211" s="12" t="s">
        <v>160</v>
      </c>
      <c r="B211" s="13" t="s">
        <v>161</v>
      </c>
      <c r="C211" s="14"/>
      <c r="D211" s="13"/>
      <c r="E211" s="13"/>
      <c r="F211" s="15">
        <f t="shared" ref="F211:F213" si="26">F212</f>
        <v>150</v>
      </c>
      <c r="G211" s="25" t="e">
        <f>#REF!/F211*100</f>
        <v>#REF!</v>
      </c>
    </row>
    <row r="212" spans="1:7" ht="15.75" x14ac:dyDescent="0.25">
      <c r="A212" s="12" t="s">
        <v>162</v>
      </c>
      <c r="B212" s="13" t="s">
        <v>161</v>
      </c>
      <c r="C212" s="14" t="s">
        <v>163</v>
      </c>
      <c r="D212" s="13"/>
      <c r="E212" s="13"/>
      <c r="F212" s="15">
        <f t="shared" si="26"/>
        <v>150</v>
      </c>
      <c r="G212" s="25" t="e">
        <f>#REF!/F212*100</f>
        <v>#REF!</v>
      </c>
    </row>
    <row r="213" spans="1:7" ht="15.75" x14ac:dyDescent="0.25">
      <c r="A213" s="12" t="s">
        <v>20</v>
      </c>
      <c r="B213" s="13" t="s">
        <v>161</v>
      </c>
      <c r="C213" s="14" t="s">
        <v>163</v>
      </c>
      <c r="D213" s="13" t="s">
        <v>21</v>
      </c>
      <c r="E213" s="13" t="s">
        <v>22</v>
      </c>
      <c r="F213" s="15">
        <f t="shared" si="26"/>
        <v>150</v>
      </c>
      <c r="G213" s="25" t="e">
        <f>#REF!/F213*100</f>
        <v>#REF!</v>
      </c>
    </row>
    <row r="214" spans="1:7" ht="15.75" x14ac:dyDescent="0.25">
      <c r="A214" s="12" t="s">
        <v>164</v>
      </c>
      <c r="B214" s="13" t="s">
        <v>161</v>
      </c>
      <c r="C214" s="14" t="s">
        <v>163</v>
      </c>
      <c r="D214" s="13" t="s">
        <v>21</v>
      </c>
      <c r="E214" s="13" t="s">
        <v>50</v>
      </c>
      <c r="F214" s="15">
        <v>150</v>
      </c>
      <c r="G214" s="25" t="e">
        <f>#REF!/F214*100</f>
        <v>#REF!</v>
      </c>
    </row>
    <row r="215" spans="1:7" ht="31.5" x14ac:dyDescent="0.25">
      <c r="A215" s="12" t="s">
        <v>165</v>
      </c>
      <c r="B215" s="13" t="s">
        <v>166</v>
      </c>
      <c r="C215" s="14"/>
      <c r="D215" s="13"/>
      <c r="E215" s="13"/>
      <c r="F215" s="15">
        <f t="shared" ref="F215:F217" si="27">F216</f>
        <v>713.4</v>
      </c>
      <c r="G215" s="25" t="e">
        <f>#REF!/F215*100</f>
        <v>#REF!</v>
      </c>
    </row>
    <row r="216" spans="1:7" ht="15.75" x14ac:dyDescent="0.25">
      <c r="A216" s="12" t="s">
        <v>167</v>
      </c>
      <c r="B216" s="13" t="s">
        <v>166</v>
      </c>
      <c r="C216" s="14" t="s">
        <v>168</v>
      </c>
      <c r="D216" s="13"/>
      <c r="E216" s="13"/>
      <c r="F216" s="15">
        <f t="shared" si="27"/>
        <v>713.4</v>
      </c>
      <c r="G216" s="25" t="e">
        <f>#REF!/F216*100</f>
        <v>#REF!</v>
      </c>
    </row>
    <row r="217" spans="1:7" ht="15.75" x14ac:dyDescent="0.25">
      <c r="A217" s="12" t="s">
        <v>20</v>
      </c>
      <c r="B217" s="13" t="s">
        <v>166</v>
      </c>
      <c r="C217" s="14" t="s">
        <v>168</v>
      </c>
      <c r="D217" s="13" t="s">
        <v>21</v>
      </c>
      <c r="E217" s="13" t="s">
        <v>22</v>
      </c>
      <c r="F217" s="15">
        <f t="shared" si="27"/>
        <v>713.4</v>
      </c>
      <c r="G217" s="25" t="e">
        <f>#REF!/F217*100</f>
        <v>#REF!</v>
      </c>
    </row>
    <row r="218" spans="1:7" ht="15.75" x14ac:dyDescent="0.25">
      <c r="A218" s="12" t="s">
        <v>169</v>
      </c>
      <c r="B218" s="13" t="s">
        <v>166</v>
      </c>
      <c r="C218" s="14" t="s">
        <v>168</v>
      </c>
      <c r="D218" s="13" t="s">
        <v>21</v>
      </c>
      <c r="E218" s="13" t="s">
        <v>125</v>
      </c>
      <c r="F218" s="15">
        <v>713.4</v>
      </c>
      <c r="G218" s="25" t="e">
        <f>#REF!/F218*100</f>
        <v>#REF!</v>
      </c>
    </row>
    <row r="219" spans="1:7" ht="47.25" x14ac:dyDescent="0.25">
      <c r="A219" s="12" t="s">
        <v>220</v>
      </c>
      <c r="B219" s="13" t="s">
        <v>217</v>
      </c>
      <c r="C219" s="14"/>
      <c r="D219" s="13"/>
      <c r="E219" s="13"/>
      <c r="F219" s="15">
        <f t="shared" ref="F219:F221" si="28">F220</f>
        <v>76</v>
      </c>
      <c r="G219" s="25" t="e">
        <f>#REF!/F219*100</f>
        <v>#REF!</v>
      </c>
    </row>
    <row r="220" spans="1:7" ht="47.25" x14ac:dyDescent="0.25">
      <c r="A220" s="12" t="s">
        <v>18</v>
      </c>
      <c r="B220" s="13" t="s">
        <v>217</v>
      </c>
      <c r="C220" s="14" t="s">
        <v>19</v>
      </c>
      <c r="D220" s="13"/>
      <c r="E220" s="13"/>
      <c r="F220" s="15">
        <f t="shared" si="28"/>
        <v>76</v>
      </c>
      <c r="G220" s="25" t="e">
        <f>#REF!/F220*100</f>
        <v>#REF!</v>
      </c>
    </row>
    <row r="221" spans="1:7" ht="15.75" x14ac:dyDescent="0.25">
      <c r="A221" s="12" t="s">
        <v>20</v>
      </c>
      <c r="B221" s="13" t="s">
        <v>217</v>
      </c>
      <c r="C221" s="14" t="s">
        <v>19</v>
      </c>
      <c r="D221" s="13" t="s">
        <v>21</v>
      </c>
      <c r="E221" s="13" t="s">
        <v>22</v>
      </c>
      <c r="F221" s="15">
        <f t="shared" si="28"/>
        <v>76</v>
      </c>
      <c r="G221" s="25" t="e">
        <f>#REF!/F221*100</f>
        <v>#REF!</v>
      </c>
    </row>
    <row r="222" spans="1:7" ht="15.75" x14ac:dyDescent="0.25">
      <c r="A222" s="12" t="s">
        <v>155</v>
      </c>
      <c r="B222" s="13" t="s">
        <v>217</v>
      </c>
      <c r="C222" s="14" t="s">
        <v>19</v>
      </c>
      <c r="D222" s="13" t="s">
        <v>21</v>
      </c>
      <c r="E222" s="13" t="s">
        <v>156</v>
      </c>
      <c r="F222" s="15">
        <v>76</v>
      </c>
      <c r="G222" s="25" t="e">
        <f>#REF!/F222*100</f>
        <v>#REF!</v>
      </c>
    </row>
    <row r="223" spans="1:7" ht="15.75" x14ac:dyDescent="0.25">
      <c r="A223" s="12" t="s">
        <v>170</v>
      </c>
      <c r="B223" s="13" t="s">
        <v>171</v>
      </c>
      <c r="C223" s="14"/>
      <c r="D223" s="13"/>
      <c r="E223" s="13"/>
      <c r="F223" s="15">
        <f>F224</f>
        <v>994.5</v>
      </c>
      <c r="G223" s="25" t="e">
        <f>#REF!/F223*100</f>
        <v>#REF!</v>
      </c>
    </row>
    <row r="224" spans="1:7" ht="47.25" x14ac:dyDescent="0.25">
      <c r="A224" s="12" t="s">
        <v>18</v>
      </c>
      <c r="B224" s="13" t="s">
        <v>171</v>
      </c>
      <c r="C224" s="14" t="s">
        <v>19</v>
      </c>
      <c r="D224" s="13"/>
      <c r="E224" s="13"/>
      <c r="F224" s="15">
        <f>F225+F227+F230+F233</f>
        <v>994.5</v>
      </c>
      <c r="G224" s="25" t="e">
        <f>#REF!/F224*100</f>
        <v>#REF!</v>
      </c>
    </row>
    <row r="225" spans="1:7" ht="15.75" x14ac:dyDescent="0.25">
      <c r="A225" s="12" t="s">
        <v>20</v>
      </c>
      <c r="B225" s="13" t="s">
        <v>171</v>
      </c>
      <c r="C225" s="14" t="s">
        <v>19</v>
      </c>
      <c r="D225" s="13" t="s">
        <v>21</v>
      </c>
      <c r="E225" s="13" t="s">
        <v>22</v>
      </c>
      <c r="F225" s="15">
        <f>F226</f>
        <v>921</v>
      </c>
      <c r="G225" s="25" t="e">
        <f>#REF!/F225*100</f>
        <v>#REF!</v>
      </c>
    </row>
    <row r="226" spans="1:7" ht="15.75" x14ac:dyDescent="0.25">
      <c r="A226" s="12" t="s">
        <v>155</v>
      </c>
      <c r="B226" s="13" t="s">
        <v>171</v>
      </c>
      <c r="C226" s="14" t="s">
        <v>19</v>
      </c>
      <c r="D226" s="13" t="s">
        <v>21</v>
      </c>
      <c r="E226" s="13" t="s">
        <v>156</v>
      </c>
      <c r="F226" s="15">
        <v>921</v>
      </c>
      <c r="G226" s="25" t="e">
        <f>#REF!/F226*100</f>
        <v>#REF!</v>
      </c>
    </row>
    <row r="227" spans="1:7" ht="15.75" x14ac:dyDescent="0.25">
      <c r="A227" s="12" t="s">
        <v>172</v>
      </c>
      <c r="B227" s="13" t="s">
        <v>171</v>
      </c>
      <c r="C227" s="14" t="s">
        <v>173</v>
      </c>
      <c r="D227" s="13"/>
      <c r="E227" s="13"/>
      <c r="F227" s="15">
        <f>F228</f>
        <v>12</v>
      </c>
      <c r="G227" s="25" t="e">
        <f>#REF!/F227*100</f>
        <v>#REF!</v>
      </c>
    </row>
    <row r="228" spans="1:7" ht="15.75" x14ac:dyDescent="0.25">
      <c r="A228" s="12" t="s">
        <v>20</v>
      </c>
      <c r="B228" s="13" t="s">
        <v>171</v>
      </c>
      <c r="C228" s="14" t="s">
        <v>173</v>
      </c>
      <c r="D228" s="13" t="s">
        <v>21</v>
      </c>
      <c r="E228" s="13" t="s">
        <v>22</v>
      </c>
      <c r="F228" s="15">
        <f>F229</f>
        <v>12</v>
      </c>
      <c r="G228" s="25" t="e">
        <f>#REF!/F228*100</f>
        <v>#REF!</v>
      </c>
    </row>
    <row r="229" spans="1:7" ht="15.75" x14ac:dyDescent="0.25">
      <c r="A229" s="12" t="s">
        <v>155</v>
      </c>
      <c r="B229" s="13" t="s">
        <v>171</v>
      </c>
      <c r="C229" s="14" t="s">
        <v>173</v>
      </c>
      <c r="D229" s="13" t="s">
        <v>21</v>
      </c>
      <c r="E229" s="13" t="s">
        <v>156</v>
      </c>
      <c r="F229" s="15">
        <v>12</v>
      </c>
      <c r="G229" s="25" t="e">
        <f>#REF!/F229*100</f>
        <v>#REF!</v>
      </c>
    </row>
    <row r="230" spans="1:7" ht="15.75" x14ac:dyDescent="0.25">
      <c r="A230" s="12" t="s">
        <v>222</v>
      </c>
      <c r="B230" s="13" t="s">
        <v>171</v>
      </c>
      <c r="C230" s="14">
        <v>830</v>
      </c>
      <c r="D230" s="13"/>
      <c r="E230" s="13"/>
      <c r="F230" s="15">
        <f>F231</f>
        <v>49.8</v>
      </c>
      <c r="G230" s="25" t="e">
        <f>#REF!/F230*100</f>
        <v>#REF!</v>
      </c>
    </row>
    <row r="231" spans="1:7" ht="15.75" x14ac:dyDescent="0.25">
      <c r="A231" s="12" t="s">
        <v>20</v>
      </c>
      <c r="B231" s="13" t="s">
        <v>171</v>
      </c>
      <c r="C231" s="14">
        <v>830</v>
      </c>
      <c r="D231" s="13" t="s">
        <v>21</v>
      </c>
      <c r="E231" s="13" t="s">
        <v>22</v>
      </c>
      <c r="F231" s="15">
        <f>F232</f>
        <v>49.8</v>
      </c>
      <c r="G231" s="25" t="e">
        <f>#REF!/F231*100</f>
        <v>#REF!</v>
      </c>
    </row>
    <row r="232" spans="1:7" ht="15.75" x14ac:dyDescent="0.25">
      <c r="A232" s="12" t="s">
        <v>155</v>
      </c>
      <c r="B232" s="13" t="s">
        <v>171</v>
      </c>
      <c r="C232" s="14">
        <v>830</v>
      </c>
      <c r="D232" s="13" t="s">
        <v>21</v>
      </c>
      <c r="E232" s="13" t="s">
        <v>156</v>
      </c>
      <c r="F232" s="15">
        <v>49.8</v>
      </c>
      <c r="G232" s="25" t="e">
        <f>#REF!/F232*100</f>
        <v>#REF!</v>
      </c>
    </row>
    <row r="233" spans="1:7" ht="15.75" x14ac:dyDescent="0.25">
      <c r="A233" s="12" t="s">
        <v>37</v>
      </c>
      <c r="B233" s="13" t="s">
        <v>171</v>
      </c>
      <c r="C233" s="14" t="s">
        <v>38</v>
      </c>
      <c r="D233" s="13"/>
      <c r="E233" s="13"/>
      <c r="F233" s="15">
        <f>F234</f>
        <v>11.7</v>
      </c>
      <c r="G233" s="25" t="e">
        <f>#REF!/F233*100</f>
        <v>#REF!</v>
      </c>
    </row>
    <row r="234" spans="1:7" ht="15.75" x14ac:dyDescent="0.25">
      <c r="A234" s="12" t="s">
        <v>20</v>
      </c>
      <c r="B234" s="13" t="s">
        <v>171</v>
      </c>
      <c r="C234" s="14" t="s">
        <v>38</v>
      </c>
      <c r="D234" s="13" t="s">
        <v>21</v>
      </c>
      <c r="E234" s="13" t="s">
        <v>22</v>
      </c>
      <c r="F234" s="15">
        <f>F235</f>
        <v>11.7</v>
      </c>
      <c r="G234" s="25" t="e">
        <f>#REF!/F234*100</f>
        <v>#REF!</v>
      </c>
    </row>
    <row r="235" spans="1:7" ht="15.75" x14ac:dyDescent="0.25">
      <c r="A235" s="12" t="s">
        <v>155</v>
      </c>
      <c r="B235" s="13" t="s">
        <v>171</v>
      </c>
      <c r="C235" s="14" t="s">
        <v>38</v>
      </c>
      <c r="D235" s="13" t="s">
        <v>21</v>
      </c>
      <c r="E235" s="13" t="s">
        <v>156</v>
      </c>
      <c r="F235" s="15">
        <v>11.7</v>
      </c>
      <c r="G235" s="25" t="e">
        <f>#REF!/F235*100</f>
        <v>#REF!</v>
      </c>
    </row>
    <row r="236" spans="1:7" ht="31.5" x14ac:dyDescent="0.25">
      <c r="A236" s="12" t="s">
        <v>174</v>
      </c>
      <c r="B236" s="13" t="s">
        <v>175</v>
      </c>
      <c r="C236" s="14"/>
      <c r="D236" s="13"/>
      <c r="E236" s="13"/>
      <c r="F236" s="15">
        <f t="shared" ref="F236:F238" si="29">F237</f>
        <v>90</v>
      </c>
      <c r="G236" s="25" t="e">
        <f>#REF!/F236*100</f>
        <v>#REF!</v>
      </c>
    </row>
    <row r="237" spans="1:7" ht="47.25" x14ac:dyDescent="0.25">
      <c r="A237" s="12" t="s">
        <v>18</v>
      </c>
      <c r="B237" s="13" t="s">
        <v>175</v>
      </c>
      <c r="C237" s="14" t="s">
        <v>19</v>
      </c>
      <c r="D237" s="13"/>
      <c r="E237" s="13"/>
      <c r="F237" s="15">
        <f t="shared" si="29"/>
        <v>90</v>
      </c>
      <c r="G237" s="25" t="e">
        <f>#REF!/F237*100</f>
        <v>#REF!</v>
      </c>
    </row>
    <row r="238" spans="1:7" ht="15.75" x14ac:dyDescent="0.25">
      <c r="A238" s="12" t="s">
        <v>20</v>
      </c>
      <c r="B238" s="13" t="s">
        <v>175</v>
      </c>
      <c r="C238" s="14" t="s">
        <v>19</v>
      </c>
      <c r="D238" s="13" t="s">
        <v>21</v>
      </c>
      <c r="E238" s="13" t="s">
        <v>22</v>
      </c>
      <c r="F238" s="15">
        <f t="shared" si="29"/>
        <v>90</v>
      </c>
      <c r="G238" s="25" t="e">
        <f>#REF!/F238*100</f>
        <v>#REF!</v>
      </c>
    </row>
    <row r="239" spans="1:7" ht="15.75" x14ac:dyDescent="0.25">
      <c r="A239" s="12" t="s">
        <v>155</v>
      </c>
      <c r="B239" s="13" t="s">
        <v>175</v>
      </c>
      <c r="C239" s="14" t="s">
        <v>19</v>
      </c>
      <c r="D239" s="13" t="s">
        <v>21</v>
      </c>
      <c r="E239" s="13" t="s">
        <v>156</v>
      </c>
      <c r="F239" s="15">
        <v>90</v>
      </c>
      <c r="G239" s="25" t="e">
        <f>#REF!/F239*100</f>
        <v>#REF!</v>
      </c>
    </row>
    <row r="240" spans="1:7" ht="31.5" x14ac:dyDescent="0.25">
      <c r="A240" s="12" t="s">
        <v>176</v>
      </c>
      <c r="B240" s="13" t="s">
        <v>182</v>
      </c>
      <c r="C240" s="14"/>
      <c r="D240" s="13"/>
      <c r="E240" s="13"/>
      <c r="F240" s="15">
        <f t="shared" ref="F240:F242" si="30">F241</f>
        <v>178</v>
      </c>
      <c r="G240" s="25" t="e">
        <f>#REF!/F240*100</f>
        <v>#REF!</v>
      </c>
    </row>
    <row r="241" spans="1:7" ht="47.25" x14ac:dyDescent="0.25">
      <c r="A241" s="12" t="s">
        <v>18</v>
      </c>
      <c r="B241" s="13" t="s">
        <v>182</v>
      </c>
      <c r="C241" s="14" t="s">
        <v>19</v>
      </c>
      <c r="D241" s="13"/>
      <c r="E241" s="13"/>
      <c r="F241" s="15">
        <f t="shared" si="30"/>
        <v>178</v>
      </c>
      <c r="G241" s="25" t="e">
        <f>#REF!/F241*100</f>
        <v>#REF!</v>
      </c>
    </row>
    <row r="242" spans="1:7" ht="31.5" x14ac:dyDescent="0.25">
      <c r="A242" s="12" t="s">
        <v>178</v>
      </c>
      <c r="B242" s="13" t="s">
        <v>182</v>
      </c>
      <c r="C242" s="14" t="s">
        <v>19</v>
      </c>
      <c r="D242" s="13" t="s">
        <v>93</v>
      </c>
      <c r="E242" s="13" t="s">
        <v>22</v>
      </c>
      <c r="F242" s="15">
        <f t="shared" si="30"/>
        <v>178</v>
      </c>
      <c r="G242" s="25" t="e">
        <f>#REF!/F242*100</f>
        <v>#REF!</v>
      </c>
    </row>
    <row r="243" spans="1:7" ht="15.75" x14ac:dyDescent="0.25">
      <c r="A243" s="12" t="s">
        <v>183</v>
      </c>
      <c r="B243" s="13" t="s">
        <v>182</v>
      </c>
      <c r="C243" s="14" t="s">
        <v>19</v>
      </c>
      <c r="D243" s="13" t="s">
        <v>93</v>
      </c>
      <c r="E243" s="13" t="s">
        <v>180</v>
      </c>
      <c r="F243" s="15">
        <v>178</v>
      </c>
      <c r="G243" s="25" t="e">
        <f>#REF!/F243*100</f>
        <v>#REF!</v>
      </c>
    </row>
    <row r="244" spans="1:7" ht="47.25" x14ac:dyDescent="0.25">
      <c r="A244" s="12" t="s">
        <v>181</v>
      </c>
      <c r="B244" s="13" t="s">
        <v>177</v>
      </c>
      <c r="C244" s="14"/>
      <c r="D244" s="13"/>
      <c r="E244" s="13"/>
      <c r="F244" s="15">
        <f t="shared" ref="F244:F246" si="31">F245</f>
        <v>899</v>
      </c>
      <c r="G244" s="25" t="e">
        <f>#REF!/F244*100</f>
        <v>#REF!</v>
      </c>
    </row>
    <row r="245" spans="1:7" ht="47.25" x14ac:dyDescent="0.25">
      <c r="A245" s="12" t="s">
        <v>18</v>
      </c>
      <c r="B245" s="13" t="s">
        <v>177</v>
      </c>
      <c r="C245" s="14" t="s">
        <v>19</v>
      </c>
      <c r="D245" s="13"/>
      <c r="E245" s="13"/>
      <c r="F245" s="15">
        <f t="shared" si="31"/>
        <v>899</v>
      </c>
      <c r="G245" s="25" t="e">
        <f>#REF!/F245*100</f>
        <v>#REF!</v>
      </c>
    </row>
    <row r="246" spans="1:7" ht="31.5" x14ac:dyDescent="0.25">
      <c r="A246" s="12" t="s">
        <v>178</v>
      </c>
      <c r="B246" s="13" t="s">
        <v>177</v>
      </c>
      <c r="C246" s="14" t="s">
        <v>19</v>
      </c>
      <c r="D246" s="13" t="s">
        <v>93</v>
      </c>
      <c r="E246" s="13" t="s">
        <v>22</v>
      </c>
      <c r="F246" s="15">
        <f t="shared" si="31"/>
        <v>899</v>
      </c>
      <c r="G246" s="25" t="e">
        <f>#REF!/F246*100</f>
        <v>#REF!</v>
      </c>
    </row>
    <row r="247" spans="1:7" ht="47.25" x14ac:dyDescent="0.25">
      <c r="A247" s="12" t="s">
        <v>179</v>
      </c>
      <c r="B247" s="13" t="s">
        <v>177</v>
      </c>
      <c r="C247" s="14" t="s">
        <v>19</v>
      </c>
      <c r="D247" s="13" t="s">
        <v>93</v>
      </c>
      <c r="E247" s="13" t="s">
        <v>106</v>
      </c>
      <c r="F247" s="15">
        <v>899</v>
      </c>
      <c r="G247" s="25" t="e">
        <f>#REF!/F247*100</f>
        <v>#REF!</v>
      </c>
    </row>
    <row r="248" spans="1:7" ht="31.5" x14ac:dyDescent="0.25">
      <c r="A248" s="22" t="s">
        <v>206</v>
      </c>
      <c r="B248" s="13" t="s">
        <v>205</v>
      </c>
      <c r="C248" s="14"/>
      <c r="D248" s="13"/>
      <c r="E248" s="13"/>
      <c r="F248" s="15">
        <f t="shared" ref="F248:F250" si="32">F249</f>
        <v>1435</v>
      </c>
      <c r="G248" s="25" t="e">
        <f>#REF!/F248*100</f>
        <v>#REF!</v>
      </c>
    </row>
    <row r="249" spans="1:7" ht="47.25" x14ac:dyDescent="0.25">
      <c r="A249" s="12" t="s">
        <v>18</v>
      </c>
      <c r="B249" s="13" t="s">
        <v>205</v>
      </c>
      <c r="C249" s="14">
        <v>240</v>
      </c>
      <c r="D249" s="13"/>
      <c r="E249" s="13"/>
      <c r="F249" s="15">
        <f t="shared" si="32"/>
        <v>1435</v>
      </c>
      <c r="G249" s="25" t="e">
        <f>#REF!/F249*100</f>
        <v>#REF!</v>
      </c>
    </row>
    <row r="250" spans="1:7" ht="15.75" x14ac:dyDescent="0.25">
      <c r="A250" s="12" t="s">
        <v>104</v>
      </c>
      <c r="B250" s="13" t="s">
        <v>205</v>
      </c>
      <c r="C250" s="14">
        <v>240</v>
      </c>
      <c r="D250" s="13" t="s">
        <v>24</v>
      </c>
      <c r="E250" s="13" t="s">
        <v>22</v>
      </c>
      <c r="F250" s="15">
        <f t="shared" si="32"/>
        <v>1435</v>
      </c>
      <c r="G250" s="25" t="e">
        <f>#REF!/F250*100</f>
        <v>#REF!</v>
      </c>
    </row>
    <row r="251" spans="1:7" ht="15.75" x14ac:dyDescent="0.25">
      <c r="A251" s="12" t="s">
        <v>118</v>
      </c>
      <c r="B251" s="13" t="s">
        <v>205</v>
      </c>
      <c r="C251" s="14">
        <v>240</v>
      </c>
      <c r="D251" s="13" t="s">
        <v>24</v>
      </c>
      <c r="E251" s="13" t="s">
        <v>119</v>
      </c>
      <c r="F251" s="15">
        <v>1435</v>
      </c>
      <c r="G251" s="25" t="e">
        <f>#REF!/F251*100</f>
        <v>#REF!</v>
      </c>
    </row>
    <row r="252" spans="1:7" ht="31.5" x14ac:dyDescent="0.25">
      <c r="A252" s="12" t="s">
        <v>184</v>
      </c>
      <c r="B252" s="13" t="s">
        <v>185</v>
      </c>
      <c r="C252" s="14"/>
      <c r="D252" s="13"/>
      <c r="E252" s="13"/>
      <c r="F252" s="15">
        <f t="shared" ref="F252:F254" si="33">F253</f>
        <v>1189.5999999999999</v>
      </c>
      <c r="G252" s="25" t="e">
        <f>#REF!/F252*100</f>
        <v>#REF!</v>
      </c>
    </row>
    <row r="253" spans="1:7" ht="15.75" x14ac:dyDescent="0.25">
      <c r="A253" s="12" t="s">
        <v>37</v>
      </c>
      <c r="B253" s="13" t="s">
        <v>185</v>
      </c>
      <c r="C253" s="14" t="s">
        <v>38</v>
      </c>
      <c r="D253" s="13"/>
      <c r="E253" s="13"/>
      <c r="F253" s="15">
        <f t="shared" si="33"/>
        <v>1189.5999999999999</v>
      </c>
      <c r="G253" s="25" t="e">
        <f>#REF!/F253*100</f>
        <v>#REF!</v>
      </c>
    </row>
    <row r="254" spans="1:7" ht="15.75" x14ac:dyDescent="0.25">
      <c r="A254" s="12" t="s">
        <v>64</v>
      </c>
      <c r="B254" s="13" t="s">
        <v>185</v>
      </c>
      <c r="C254" s="14" t="s">
        <v>38</v>
      </c>
      <c r="D254" s="13" t="s">
        <v>65</v>
      </c>
      <c r="E254" s="13" t="s">
        <v>22</v>
      </c>
      <c r="F254" s="15">
        <f t="shared" si="33"/>
        <v>1189.5999999999999</v>
      </c>
      <c r="G254" s="25" t="e">
        <f>#REF!/F254*100</f>
        <v>#REF!</v>
      </c>
    </row>
    <row r="255" spans="1:7" ht="15.75" x14ac:dyDescent="0.25">
      <c r="A255" s="12" t="s">
        <v>66</v>
      </c>
      <c r="B255" s="13" t="s">
        <v>185</v>
      </c>
      <c r="C255" s="14" t="s">
        <v>38</v>
      </c>
      <c r="D255" s="13" t="s">
        <v>65</v>
      </c>
      <c r="E255" s="13" t="s">
        <v>21</v>
      </c>
      <c r="F255" s="15">
        <v>1189.5999999999999</v>
      </c>
      <c r="G255" s="25" t="e">
        <f>#REF!/F255*100</f>
        <v>#REF!</v>
      </c>
    </row>
    <row r="256" spans="1:7" ht="31.5" x14ac:dyDescent="0.25">
      <c r="A256" s="12" t="s">
        <v>186</v>
      </c>
      <c r="B256" s="13" t="s">
        <v>187</v>
      </c>
      <c r="C256" s="14"/>
      <c r="D256" s="13"/>
      <c r="E256" s="13"/>
      <c r="F256" s="15">
        <f t="shared" ref="F256:F258" si="34">F257</f>
        <v>139.19999999999999</v>
      </c>
      <c r="G256" s="25" t="e">
        <f>#REF!/F256*100</f>
        <v>#REF!</v>
      </c>
    </row>
    <row r="257" spans="1:7" ht="31.5" x14ac:dyDescent="0.25">
      <c r="A257" s="12" t="s">
        <v>188</v>
      </c>
      <c r="B257" s="13" t="s">
        <v>187</v>
      </c>
      <c r="C257" s="14" t="s">
        <v>189</v>
      </c>
      <c r="D257" s="13"/>
      <c r="E257" s="13"/>
      <c r="F257" s="15">
        <f t="shared" si="34"/>
        <v>139.19999999999999</v>
      </c>
      <c r="G257" s="25" t="e">
        <f>#REF!/F257*100</f>
        <v>#REF!</v>
      </c>
    </row>
    <row r="258" spans="1:7" ht="15.75" x14ac:dyDescent="0.25">
      <c r="A258" s="12" t="s">
        <v>190</v>
      </c>
      <c r="B258" s="13" t="s">
        <v>187</v>
      </c>
      <c r="C258" s="14" t="s">
        <v>189</v>
      </c>
      <c r="D258" s="13" t="s">
        <v>180</v>
      </c>
      <c r="E258" s="13" t="s">
        <v>22</v>
      </c>
      <c r="F258" s="15">
        <f t="shared" si="34"/>
        <v>139.19999999999999</v>
      </c>
      <c r="G258" s="25" t="e">
        <f>#REF!/F258*100</f>
        <v>#REF!</v>
      </c>
    </row>
    <row r="259" spans="1:7" ht="15.75" x14ac:dyDescent="0.25">
      <c r="A259" s="12" t="s">
        <v>191</v>
      </c>
      <c r="B259" s="13" t="s">
        <v>187</v>
      </c>
      <c r="C259" s="14" t="s">
        <v>189</v>
      </c>
      <c r="D259" s="13" t="s">
        <v>180</v>
      </c>
      <c r="E259" s="13" t="s">
        <v>21</v>
      </c>
      <c r="F259" s="15">
        <v>139.19999999999999</v>
      </c>
      <c r="G259" s="25" t="e">
        <f>#REF!/F259*100</f>
        <v>#REF!</v>
      </c>
    </row>
    <row r="260" spans="1:7" ht="47.25" x14ac:dyDescent="0.25">
      <c r="A260" s="12" t="s">
        <v>192</v>
      </c>
      <c r="B260" s="13" t="s">
        <v>193</v>
      </c>
      <c r="C260" s="14"/>
      <c r="D260" s="13"/>
      <c r="E260" s="13"/>
      <c r="F260" s="15">
        <f>F261</f>
        <v>346.4</v>
      </c>
      <c r="G260" s="25" t="e">
        <f>#REF!/F260*100</f>
        <v>#REF!</v>
      </c>
    </row>
    <row r="261" spans="1:7" ht="31.5" x14ac:dyDescent="0.25">
      <c r="A261" s="12" t="s">
        <v>135</v>
      </c>
      <c r="B261" s="13" t="s">
        <v>193</v>
      </c>
      <c r="C261" s="14" t="s">
        <v>136</v>
      </c>
      <c r="D261" s="13"/>
      <c r="E261" s="13"/>
      <c r="F261" s="15">
        <f>F262</f>
        <v>346.4</v>
      </c>
      <c r="G261" s="25" t="e">
        <f>#REF!/F261*100</f>
        <v>#REF!</v>
      </c>
    </row>
    <row r="262" spans="1:7" ht="15.75" x14ac:dyDescent="0.25">
      <c r="A262" s="12" t="s">
        <v>194</v>
      </c>
      <c r="B262" s="13" t="s">
        <v>193</v>
      </c>
      <c r="C262" s="14" t="s">
        <v>136</v>
      </c>
      <c r="D262" s="13" t="s">
        <v>84</v>
      </c>
      <c r="E262" s="13" t="s">
        <v>22</v>
      </c>
      <c r="F262" s="15">
        <f>F263</f>
        <v>346.4</v>
      </c>
      <c r="G262" s="25" t="e">
        <f>#REF!/F262*100</f>
        <v>#REF!</v>
      </c>
    </row>
    <row r="263" spans="1:7" ht="15.75" x14ac:dyDescent="0.25">
      <c r="A263" s="12" t="s">
        <v>195</v>
      </c>
      <c r="B263" s="13" t="s">
        <v>193</v>
      </c>
      <c r="C263" s="14" t="s">
        <v>136</v>
      </c>
      <c r="D263" s="13" t="s">
        <v>84</v>
      </c>
      <c r="E263" s="13" t="s">
        <v>93</v>
      </c>
      <c r="F263" s="15">
        <v>346.4</v>
      </c>
      <c r="G263" s="25" t="e">
        <f>#REF!/F263*100</f>
        <v>#REF!</v>
      </c>
    </row>
    <row r="264" spans="1:7" ht="14.45" customHeight="1" x14ac:dyDescent="0.25">
      <c r="A264" s="26" t="s">
        <v>226</v>
      </c>
      <c r="B264" s="27" t="s">
        <v>223</v>
      </c>
      <c r="C264" s="27"/>
      <c r="D264" s="27"/>
      <c r="E264" s="27"/>
      <c r="F264" s="24">
        <f t="shared" ref="F264:F268" si="35">F265</f>
        <v>37.299999999999997</v>
      </c>
      <c r="G264" s="25" t="e">
        <f>#REF!/F264*100</f>
        <v>#REF!</v>
      </c>
    </row>
    <row r="265" spans="1:7" ht="14.45" customHeight="1" x14ac:dyDescent="0.25">
      <c r="A265" s="26" t="s">
        <v>131</v>
      </c>
      <c r="B265" s="27" t="s">
        <v>224</v>
      </c>
      <c r="C265" s="27"/>
      <c r="D265" s="27"/>
      <c r="E265" s="27"/>
      <c r="F265" s="24">
        <f t="shared" si="35"/>
        <v>37.299999999999997</v>
      </c>
      <c r="G265" s="25" t="e">
        <f>#REF!/F265*100</f>
        <v>#REF!</v>
      </c>
    </row>
    <row r="266" spans="1:7" ht="16.5" customHeight="1" x14ac:dyDescent="0.25">
      <c r="A266" s="26" t="s">
        <v>72</v>
      </c>
      <c r="B266" s="27" t="s">
        <v>225</v>
      </c>
      <c r="C266" s="27"/>
      <c r="D266" s="27"/>
      <c r="E266" s="27"/>
      <c r="F266" s="24">
        <f t="shared" si="35"/>
        <v>37.299999999999997</v>
      </c>
      <c r="G266" s="25" t="e">
        <f>#REF!/F266*100</f>
        <v>#REF!</v>
      </c>
    </row>
    <row r="267" spans="1:7" ht="14.45" customHeight="1" x14ac:dyDescent="0.25">
      <c r="A267" s="12" t="s">
        <v>37</v>
      </c>
      <c r="B267" s="27" t="s">
        <v>225</v>
      </c>
      <c r="C267" s="27">
        <v>850</v>
      </c>
      <c r="D267" s="27"/>
      <c r="E267" s="27"/>
      <c r="F267" s="24">
        <f t="shared" si="35"/>
        <v>37.299999999999997</v>
      </c>
      <c r="G267" s="25" t="e">
        <f>#REF!/F267*100</f>
        <v>#REF!</v>
      </c>
    </row>
    <row r="268" spans="1:7" ht="14.45" customHeight="1" x14ac:dyDescent="0.25">
      <c r="A268" s="12" t="s">
        <v>64</v>
      </c>
      <c r="B268" s="27" t="s">
        <v>225</v>
      </c>
      <c r="C268" s="27">
        <v>850</v>
      </c>
      <c r="D268" s="28" t="s">
        <v>65</v>
      </c>
      <c r="E268" s="28" t="s">
        <v>22</v>
      </c>
      <c r="F268" s="24">
        <f t="shared" si="35"/>
        <v>37.299999999999997</v>
      </c>
      <c r="G268" s="25" t="e">
        <f>#REF!/F268*100</f>
        <v>#REF!</v>
      </c>
    </row>
    <row r="269" spans="1:7" ht="14.45" customHeight="1" x14ac:dyDescent="0.25">
      <c r="A269" s="12" t="s">
        <v>66</v>
      </c>
      <c r="B269" s="27" t="s">
        <v>225</v>
      </c>
      <c r="C269" s="27">
        <v>850</v>
      </c>
      <c r="D269" s="28" t="s">
        <v>65</v>
      </c>
      <c r="E269" s="28" t="s">
        <v>21</v>
      </c>
      <c r="F269" s="24">
        <v>37.299999999999997</v>
      </c>
      <c r="G269" s="25" t="e">
        <f>#REF!/F269*100</f>
        <v>#REF!</v>
      </c>
    </row>
  </sheetData>
  <mergeCells count="8">
    <mergeCell ref="G13:G14"/>
    <mergeCell ref="A11:F11"/>
    <mergeCell ref="A13:A14"/>
    <mergeCell ref="F13:F14"/>
    <mergeCell ref="B13:B14"/>
    <mergeCell ref="C13:C14"/>
    <mergeCell ref="E13:E14"/>
    <mergeCell ref="D13:D14"/>
  </mergeCells>
  <pageMargins left="0.78740157480314965" right="0.39370078740157483" top="0" bottom="0" header="0" footer="0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7"/>
  <sheetViews>
    <sheetView tabSelected="1" topLeftCell="A25" workbookViewId="0">
      <selection activeCell="K12" sqref="K12"/>
    </sheetView>
  </sheetViews>
  <sheetFormatPr defaultRowHeight="15" x14ac:dyDescent="0.25"/>
  <cols>
    <col min="1" max="1" width="48.85546875" customWidth="1"/>
    <col min="2" max="2" width="15.7109375" customWidth="1"/>
    <col min="3" max="5" width="4.85546875" customWidth="1"/>
    <col min="6" max="7" width="16.7109375" customWidth="1"/>
  </cols>
  <sheetData>
    <row r="1" spans="1:7" ht="18.75" x14ac:dyDescent="0.3">
      <c r="A1" s="3"/>
      <c r="B1" s="3"/>
      <c r="C1" s="3"/>
      <c r="D1" s="3"/>
      <c r="E1" s="3"/>
      <c r="F1" s="4"/>
      <c r="G1" s="21" t="s">
        <v>227</v>
      </c>
    </row>
    <row r="2" spans="1:7" ht="18.75" x14ac:dyDescent="0.3">
      <c r="A2" s="3"/>
      <c r="B2" s="3"/>
      <c r="C2" s="3"/>
      <c r="D2" s="3"/>
      <c r="E2" s="3"/>
      <c r="F2" s="4"/>
      <c r="G2" s="4" t="s">
        <v>0</v>
      </c>
    </row>
    <row r="3" spans="1:7" ht="18.75" x14ac:dyDescent="0.3">
      <c r="A3" s="3"/>
      <c r="B3" s="3"/>
      <c r="C3" s="3"/>
      <c r="D3" s="3"/>
      <c r="E3" s="3"/>
      <c r="F3" s="4"/>
      <c r="G3" s="4" t="s">
        <v>228</v>
      </c>
    </row>
    <row r="4" spans="1:7" ht="18.75" x14ac:dyDescent="0.3">
      <c r="A4" s="3"/>
      <c r="B4" s="3"/>
      <c r="C4" s="3"/>
      <c r="D4" s="3"/>
      <c r="E4" s="3"/>
      <c r="F4" s="4"/>
      <c r="G4" s="4" t="s">
        <v>196</v>
      </c>
    </row>
    <row r="5" spans="1:7" ht="18.75" x14ac:dyDescent="0.3">
      <c r="A5" s="3"/>
      <c r="B5" s="3"/>
      <c r="C5" s="3"/>
      <c r="D5" s="3"/>
      <c r="E5" s="3"/>
      <c r="F5" s="4"/>
      <c r="G5" s="4" t="s">
        <v>197</v>
      </c>
    </row>
    <row r="6" spans="1:7" ht="18.75" x14ac:dyDescent="0.3">
      <c r="A6" s="3"/>
      <c r="B6" s="3"/>
      <c r="C6" s="3"/>
      <c r="D6" s="3"/>
      <c r="E6" s="3"/>
      <c r="F6" s="4"/>
      <c r="G6" s="4" t="s">
        <v>198</v>
      </c>
    </row>
    <row r="7" spans="1:7" ht="18.75" x14ac:dyDescent="0.3">
      <c r="A7" s="3"/>
      <c r="B7" s="3"/>
      <c r="C7" s="3"/>
      <c r="D7" s="3"/>
      <c r="E7" s="3"/>
      <c r="F7" s="4"/>
      <c r="G7" s="21" t="s">
        <v>238</v>
      </c>
    </row>
    <row r="8" spans="1:7" ht="15.75" x14ac:dyDescent="0.25">
      <c r="A8" s="1"/>
      <c r="B8" s="1"/>
      <c r="C8" s="1"/>
      <c r="D8" s="1"/>
      <c r="E8" s="1"/>
      <c r="F8" s="2"/>
      <c r="G8" s="2"/>
    </row>
    <row r="9" spans="1:7" ht="15.75" x14ac:dyDescent="0.25">
      <c r="A9" s="1"/>
      <c r="B9" s="1"/>
      <c r="C9" s="1"/>
      <c r="D9" s="1"/>
      <c r="E9" s="1"/>
      <c r="F9" s="2"/>
      <c r="G9" s="2"/>
    </row>
    <row r="10" spans="1:7" ht="15.75" x14ac:dyDescent="0.25">
      <c r="A10" s="1"/>
      <c r="B10" s="1"/>
      <c r="C10" s="1"/>
      <c r="D10" s="1"/>
      <c r="E10" s="1"/>
      <c r="F10" s="2"/>
      <c r="G10" s="2"/>
    </row>
    <row r="11" spans="1:7" ht="116.25" customHeight="1" x14ac:dyDescent="0.3">
      <c r="A11" s="34" t="s">
        <v>229</v>
      </c>
      <c r="B11" s="35"/>
      <c r="C11" s="35"/>
      <c r="D11" s="35"/>
      <c r="E11" s="35"/>
      <c r="F11" s="35"/>
      <c r="G11" s="30"/>
    </row>
    <row r="12" spans="1:7" ht="18.75" x14ac:dyDescent="0.25">
      <c r="A12" s="5"/>
      <c r="B12" s="5"/>
      <c r="C12" s="5"/>
      <c r="D12" s="5"/>
      <c r="E12" s="5"/>
      <c r="F12" s="31"/>
      <c r="G12" s="6" t="s">
        <v>1</v>
      </c>
    </row>
    <row r="13" spans="1:7" ht="15.75" customHeight="1" x14ac:dyDescent="0.25">
      <c r="A13" s="36" t="s">
        <v>2</v>
      </c>
      <c r="B13" s="36" t="s">
        <v>3</v>
      </c>
      <c r="C13" s="36" t="s">
        <v>4</v>
      </c>
      <c r="D13" s="36" t="s">
        <v>5</v>
      </c>
      <c r="E13" s="36" t="s">
        <v>8</v>
      </c>
      <c r="F13" s="36" t="s">
        <v>230</v>
      </c>
      <c r="G13" s="36" t="s">
        <v>231</v>
      </c>
    </row>
    <row r="14" spans="1:7" ht="15.75" customHeight="1" x14ac:dyDescent="0.25">
      <c r="A14" s="36"/>
      <c r="B14" s="36" t="s">
        <v>3</v>
      </c>
      <c r="C14" s="36" t="s">
        <v>4</v>
      </c>
      <c r="D14" s="36" t="s">
        <v>5</v>
      </c>
      <c r="E14" s="36" t="s">
        <v>6</v>
      </c>
      <c r="F14" s="36" t="s">
        <v>7</v>
      </c>
      <c r="G14" s="36" t="s">
        <v>7</v>
      </c>
    </row>
    <row r="15" spans="1:7" ht="15.75" hidden="1" x14ac:dyDescent="0.25">
      <c r="A15" s="7"/>
      <c r="B15" s="7"/>
      <c r="C15" s="7"/>
      <c r="D15" s="7"/>
      <c r="E15" s="7"/>
      <c r="F15" s="7"/>
      <c r="G15" s="7"/>
    </row>
    <row r="16" spans="1:7" ht="15.75" x14ac:dyDescent="0.25">
      <c r="A16" s="9" t="s">
        <v>9</v>
      </c>
      <c r="B16" s="10"/>
      <c r="C16" s="29"/>
      <c r="D16" s="10"/>
      <c r="E16" s="10"/>
      <c r="F16" s="11">
        <f>F17+F24+F63+F74+F81+F101+F108+F123</f>
        <v>47717.4</v>
      </c>
      <c r="G16" s="11">
        <f>G17+G24+G63+G74+G81+G101+G108+G123</f>
        <v>49467</v>
      </c>
    </row>
    <row r="17" spans="1:7" ht="31.5" x14ac:dyDescent="0.25">
      <c r="A17" s="9" t="s">
        <v>10</v>
      </c>
      <c r="B17" s="10" t="s">
        <v>11</v>
      </c>
      <c r="C17" s="29"/>
      <c r="D17" s="10"/>
      <c r="E17" s="10"/>
      <c r="F17" s="11">
        <f t="shared" ref="F17:G22" si="0">F18</f>
        <v>30</v>
      </c>
      <c r="G17" s="11">
        <f t="shared" si="0"/>
        <v>25</v>
      </c>
    </row>
    <row r="18" spans="1:7" ht="15.75" x14ac:dyDescent="0.25">
      <c r="A18" s="12" t="s">
        <v>12</v>
      </c>
      <c r="B18" s="13" t="s">
        <v>13</v>
      </c>
      <c r="C18" s="14"/>
      <c r="D18" s="13"/>
      <c r="E18" s="13"/>
      <c r="F18" s="15">
        <f t="shared" si="0"/>
        <v>30</v>
      </c>
      <c r="G18" s="15">
        <f t="shared" si="0"/>
        <v>25</v>
      </c>
    </row>
    <row r="19" spans="1:7" ht="15.75" x14ac:dyDescent="0.25">
      <c r="A19" s="12" t="s">
        <v>14</v>
      </c>
      <c r="B19" s="13" t="s">
        <v>15</v>
      </c>
      <c r="C19" s="14"/>
      <c r="D19" s="13"/>
      <c r="E19" s="13"/>
      <c r="F19" s="15">
        <f t="shared" si="0"/>
        <v>30</v>
      </c>
      <c r="G19" s="15">
        <f t="shared" si="0"/>
        <v>25</v>
      </c>
    </row>
    <row r="20" spans="1:7" ht="15.75" x14ac:dyDescent="0.25">
      <c r="A20" s="12" t="s">
        <v>16</v>
      </c>
      <c r="B20" s="13" t="s">
        <v>17</v>
      </c>
      <c r="C20" s="14"/>
      <c r="D20" s="13"/>
      <c r="E20" s="13"/>
      <c r="F20" s="15">
        <f t="shared" si="0"/>
        <v>30</v>
      </c>
      <c r="G20" s="15">
        <f t="shared" si="0"/>
        <v>25</v>
      </c>
    </row>
    <row r="21" spans="1:7" ht="31.5" x14ac:dyDescent="0.25">
      <c r="A21" s="12" t="s">
        <v>18</v>
      </c>
      <c r="B21" s="13" t="s">
        <v>17</v>
      </c>
      <c r="C21" s="14" t="s">
        <v>19</v>
      </c>
      <c r="D21" s="13"/>
      <c r="E21" s="13"/>
      <c r="F21" s="15">
        <f t="shared" si="0"/>
        <v>30</v>
      </c>
      <c r="G21" s="15">
        <f t="shared" si="0"/>
        <v>25</v>
      </c>
    </row>
    <row r="22" spans="1:7" ht="15.75" x14ac:dyDescent="0.25">
      <c r="A22" s="12" t="s">
        <v>20</v>
      </c>
      <c r="B22" s="13" t="s">
        <v>17</v>
      </c>
      <c r="C22" s="14" t="s">
        <v>19</v>
      </c>
      <c r="D22" s="13" t="s">
        <v>21</v>
      </c>
      <c r="E22" s="13" t="s">
        <v>22</v>
      </c>
      <c r="F22" s="15">
        <f t="shared" si="0"/>
        <v>30</v>
      </c>
      <c r="G22" s="15">
        <f t="shared" si="0"/>
        <v>25</v>
      </c>
    </row>
    <row r="23" spans="1:7" ht="47.25" x14ac:dyDescent="0.25">
      <c r="A23" s="12" t="s">
        <v>23</v>
      </c>
      <c r="B23" s="13" t="s">
        <v>17</v>
      </c>
      <c r="C23" s="14" t="s">
        <v>19</v>
      </c>
      <c r="D23" s="13" t="s">
        <v>21</v>
      </c>
      <c r="E23" s="13" t="s">
        <v>24</v>
      </c>
      <c r="F23" s="15">
        <v>30</v>
      </c>
      <c r="G23" s="15">
        <v>25</v>
      </c>
    </row>
    <row r="24" spans="1:7" ht="31.5" x14ac:dyDescent="0.25">
      <c r="A24" s="9" t="s">
        <v>25</v>
      </c>
      <c r="B24" s="10" t="s">
        <v>26</v>
      </c>
      <c r="C24" s="29"/>
      <c r="D24" s="10"/>
      <c r="E24" s="10"/>
      <c r="F24" s="11">
        <f>F25</f>
        <v>20545.900000000001</v>
      </c>
      <c r="G24" s="11">
        <f>G25</f>
        <v>21117</v>
      </c>
    </row>
    <row r="25" spans="1:7" ht="15.75" x14ac:dyDescent="0.25">
      <c r="A25" s="12" t="s">
        <v>12</v>
      </c>
      <c r="B25" s="13" t="s">
        <v>27</v>
      </c>
      <c r="C25" s="14"/>
      <c r="D25" s="13"/>
      <c r="E25" s="13"/>
      <c r="F25" s="15">
        <f>F26+F48</f>
        <v>20545.900000000001</v>
      </c>
      <c r="G25" s="15">
        <f>G26+G48</f>
        <v>21117</v>
      </c>
    </row>
    <row r="26" spans="1:7" ht="31.5" x14ac:dyDescent="0.25">
      <c r="A26" s="12" t="s">
        <v>28</v>
      </c>
      <c r="B26" s="13" t="s">
        <v>29</v>
      </c>
      <c r="C26" s="14"/>
      <c r="D26" s="13"/>
      <c r="E26" s="13"/>
      <c r="F26" s="15">
        <f>F27+F37+F44</f>
        <v>12423.400000000001</v>
      </c>
      <c r="G26" s="15">
        <f>G27+G37+G44</f>
        <v>12688.2</v>
      </c>
    </row>
    <row r="27" spans="1:7" ht="15.75" x14ac:dyDescent="0.25">
      <c r="A27" s="12" t="s">
        <v>30</v>
      </c>
      <c r="B27" s="13" t="s">
        <v>31</v>
      </c>
      <c r="C27" s="14"/>
      <c r="D27" s="13"/>
      <c r="E27" s="13"/>
      <c r="F27" s="15">
        <f>F28+F31+F34</f>
        <v>6925</v>
      </c>
      <c r="G27" s="15">
        <f>G28+G31+G34</f>
        <v>7189.8</v>
      </c>
    </row>
    <row r="28" spans="1:7" ht="15.75" x14ac:dyDescent="0.25">
      <c r="A28" s="12" t="s">
        <v>32</v>
      </c>
      <c r="B28" s="13" t="s">
        <v>31</v>
      </c>
      <c r="C28" s="14" t="s">
        <v>33</v>
      </c>
      <c r="D28" s="13"/>
      <c r="E28" s="13"/>
      <c r="F28" s="15">
        <f>F29</f>
        <v>3249.6</v>
      </c>
      <c r="G28" s="15">
        <f>G29</f>
        <v>3376.9</v>
      </c>
    </row>
    <row r="29" spans="1:7" ht="15.75" x14ac:dyDescent="0.25">
      <c r="A29" s="12" t="s">
        <v>34</v>
      </c>
      <c r="B29" s="13" t="s">
        <v>31</v>
      </c>
      <c r="C29" s="14" t="s">
        <v>33</v>
      </c>
      <c r="D29" s="13" t="s">
        <v>35</v>
      </c>
      <c r="E29" s="13" t="s">
        <v>22</v>
      </c>
      <c r="F29" s="15">
        <f>F30</f>
        <v>3249.6</v>
      </c>
      <c r="G29" s="15">
        <f>G30</f>
        <v>3376.9</v>
      </c>
    </row>
    <row r="30" spans="1:7" ht="15.75" x14ac:dyDescent="0.25">
      <c r="A30" s="12" t="s">
        <v>36</v>
      </c>
      <c r="B30" s="13" t="s">
        <v>31</v>
      </c>
      <c r="C30" s="14" t="s">
        <v>33</v>
      </c>
      <c r="D30" s="13" t="s">
        <v>35</v>
      </c>
      <c r="E30" s="13" t="s">
        <v>21</v>
      </c>
      <c r="F30" s="15">
        <v>3249.6</v>
      </c>
      <c r="G30" s="15">
        <v>3376.9</v>
      </c>
    </row>
    <row r="31" spans="1:7" ht="31.5" x14ac:dyDescent="0.25">
      <c r="A31" s="12" t="s">
        <v>18</v>
      </c>
      <c r="B31" s="13" t="s">
        <v>31</v>
      </c>
      <c r="C31" s="14" t="s">
        <v>19</v>
      </c>
      <c r="D31" s="13"/>
      <c r="E31" s="13"/>
      <c r="F31" s="15">
        <f>F32</f>
        <v>3670.4</v>
      </c>
      <c r="G31" s="15">
        <f>G32</f>
        <v>3807.9</v>
      </c>
    </row>
    <row r="32" spans="1:7" ht="15.75" x14ac:dyDescent="0.25">
      <c r="A32" s="12" t="s">
        <v>34</v>
      </c>
      <c r="B32" s="13" t="s">
        <v>31</v>
      </c>
      <c r="C32" s="14" t="s">
        <v>19</v>
      </c>
      <c r="D32" s="13" t="s">
        <v>35</v>
      </c>
      <c r="E32" s="13" t="s">
        <v>22</v>
      </c>
      <c r="F32" s="15">
        <f>F33</f>
        <v>3670.4</v>
      </c>
      <c r="G32" s="15">
        <f>G33</f>
        <v>3807.9</v>
      </c>
    </row>
    <row r="33" spans="1:7" ht="15.75" x14ac:dyDescent="0.25">
      <c r="A33" s="12" t="s">
        <v>36</v>
      </c>
      <c r="B33" s="13" t="s">
        <v>31</v>
      </c>
      <c r="C33" s="14" t="s">
        <v>19</v>
      </c>
      <c r="D33" s="13" t="s">
        <v>35</v>
      </c>
      <c r="E33" s="13" t="s">
        <v>21</v>
      </c>
      <c r="F33" s="15">
        <v>3670.4</v>
      </c>
      <c r="G33" s="15">
        <v>3807.9</v>
      </c>
    </row>
    <row r="34" spans="1:7" ht="15.75" x14ac:dyDescent="0.25">
      <c r="A34" s="12" t="s">
        <v>37</v>
      </c>
      <c r="B34" s="13" t="s">
        <v>31</v>
      </c>
      <c r="C34" s="14" t="s">
        <v>38</v>
      </c>
      <c r="D34" s="13"/>
      <c r="E34" s="13"/>
      <c r="F34" s="15">
        <f>F35</f>
        <v>5</v>
      </c>
      <c r="G34" s="15">
        <f>G35</f>
        <v>5</v>
      </c>
    </row>
    <row r="35" spans="1:7" ht="15.75" x14ac:dyDescent="0.25">
      <c r="A35" s="12" t="s">
        <v>34</v>
      </c>
      <c r="B35" s="13" t="s">
        <v>31</v>
      </c>
      <c r="C35" s="14" t="s">
        <v>38</v>
      </c>
      <c r="D35" s="13" t="s">
        <v>35</v>
      </c>
      <c r="E35" s="13" t="s">
        <v>22</v>
      </c>
      <c r="F35" s="15">
        <f>F36</f>
        <v>5</v>
      </c>
      <c r="G35" s="15">
        <f>G36</f>
        <v>5</v>
      </c>
    </row>
    <row r="36" spans="1:7" ht="15.75" x14ac:dyDescent="0.25">
      <c r="A36" s="12" t="s">
        <v>36</v>
      </c>
      <c r="B36" s="13" t="s">
        <v>31</v>
      </c>
      <c r="C36" s="14" t="s">
        <v>38</v>
      </c>
      <c r="D36" s="13" t="s">
        <v>35</v>
      </c>
      <c r="E36" s="13" t="s">
        <v>21</v>
      </c>
      <c r="F36" s="15">
        <v>5</v>
      </c>
      <c r="G36" s="15">
        <v>5</v>
      </c>
    </row>
    <row r="37" spans="1:7" ht="15.75" x14ac:dyDescent="0.25">
      <c r="A37" s="12" t="s">
        <v>39</v>
      </c>
      <c r="B37" s="13" t="s">
        <v>40</v>
      </c>
      <c r="C37" s="14"/>
      <c r="D37" s="13"/>
      <c r="E37" s="13"/>
      <c r="F37" s="15">
        <f>F38+F41</f>
        <v>586.79999999999995</v>
      </c>
      <c r="G37" s="15">
        <f>G38+G41</f>
        <v>685</v>
      </c>
    </row>
    <row r="38" spans="1:7" ht="15.75" x14ac:dyDescent="0.25">
      <c r="A38" s="12" t="s">
        <v>32</v>
      </c>
      <c r="B38" s="13" t="s">
        <v>40</v>
      </c>
      <c r="C38" s="14" t="s">
        <v>33</v>
      </c>
      <c r="D38" s="13"/>
      <c r="E38" s="13"/>
      <c r="F38" s="15">
        <f>F39</f>
        <v>401.8</v>
      </c>
      <c r="G38" s="15">
        <f>G39</f>
        <v>500</v>
      </c>
    </row>
    <row r="39" spans="1:7" ht="15.75" x14ac:dyDescent="0.25">
      <c r="A39" s="12" t="s">
        <v>34</v>
      </c>
      <c r="B39" s="13" t="s">
        <v>40</v>
      </c>
      <c r="C39" s="14" t="s">
        <v>33</v>
      </c>
      <c r="D39" s="13" t="s">
        <v>35</v>
      </c>
      <c r="E39" s="13" t="s">
        <v>22</v>
      </c>
      <c r="F39" s="15">
        <f>F40</f>
        <v>401.8</v>
      </c>
      <c r="G39" s="15">
        <f>G40</f>
        <v>500</v>
      </c>
    </row>
    <row r="40" spans="1:7" ht="15.75" x14ac:dyDescent="0.25">
      <c r="A40" s="12" t="s">
        <v>41</v>
      </c>
      <c r="B40" s="13" t="s">
        <v>40</v>
      </c>
      <c r="C40" s="14" t="s">
        <v>33</v>
      </c>
      <c r="D40" s="13" t="s">
        <v>35</v>
      </c>
      <c r="E40" s="13" t="s">
        <v>24</v>
      </c>
      <c r="F40" s="15">
        <v>401.8</v>
      </c>
      <c r="G40" s="15">
        <v>500</v>
      </c>
    </row>
    <row r="41" spans="1:7" ht="31.5" x14ac:dyDescent="0.25">
      <c r="A41" s="12" t="s">
        <v>18</v>
      </c>
      <c r="B41" s="13" t="s">
        <v>40</v>
      </c>
      <c r="C41" s="14" t="s">
        <v>19</v>
      </c>
      <c r="D41" s="13"/>
      <c r="E41" s="13"/>
      <c r="F41" s="15">
        <f>F42</f>
        <v>185</v>
      </c>
      <c r="G41" s="15">
        <f>G42</f>
        <v>185</v>
      </c>
    </row>
    <row r="42" spans="1:7" ht="15.75" x14ac:dyDescent="0.25">
      <c r="A42" s="12" t="s">
        <v>34</v>
      </c>
      <c r="B42" s="13" t="s">
        <v>40</v>
      </c>
      <c r="C42" s="14" t="s">
        <v>19</v>
      </c>
      <c r="D42" s="13" t="s">
        <v>35</v>
      </c>
      <c r="E42" s="13" t="s">
        <v>22</v>
      </c>
      <c r="F42" s="15">
        <f>F43</f>
        <v>185</v>
      </c>
      <c r="G42" s="15">
        <f>G43</f>
        <v>185</v>
      </c>
    </row>
    <row r="43" spans="1:7" ht="43.5" customHeight="1" x14ac:dyDescent="0.25">
      <c r="A43" s="12" t="s">
        <v>41</v>
      </c>
      <c r="B43" s="13" t="s">
        <v>40</v>
      </c>
      <c r="C43" s="14" t="s">
        <v>19</v>
      </c>
      <c r="D43" s="13" t="s">
        <v>35</v>
      </c>
      <c r="E43" s="13" t="s">
        <v>24</v>
      </c>
      <c r="F43" s="15">
        <v>185</v>
      </c>
      <c r="G43" s="15">
        <v>185</v>
      </c>
    </row>
    <row r="44" spans="1:7" ht="78.75" x14ac:dyDescent="0.25">
      <c r="A44" s="16" t="s">
        <v>42</v>
      </c>
      <c r="B44" s="13" t="s">
        <v>43</v>
      </c>
      <c r="C44" s="14"/>
      <c r="D44" s="13"/>
      <c r="E44" s="13"/>
      <c r="F44" s="15">
        <f t="shared" ref="F44:G46" si="1">F45</f>
        <v>4911.6000000000004</v>
      </c>
      <c r="G44" s="15">
        <f t="shared" si="1"/>
        <v>4813.3999999999996</v>
      </c>
    </row>
    <row r="45" spans="1:7" ht="15.75" x14ac:dyDescent="0.25">
      <c r="A45" s="12" t="s">
        <v>32</v>
      </c>
      <c r="B45" s="13" t="s">
        <v>43</v>
      </c>
      <c r="C45" s="14" t="s">
        <v>33</v>
      </c>
      <c r="D45" s="13"/>
      <c r="E45" s="13"/>
      <c r="F45" s="15">
        <f t="shared" si="1"/>
        <v>4911.6000000000004</v>
      </c>
      <c r="G45" s="15">
        <f t="shared" si="1"/>
        <v>4813.3999999999996</v>
      </c>
    </row>
    <row r="46" spans="1:7" ht="15.75" x14ac:dyDescent="0.25">
      <c r="A46" s="12" t="s">
        <v>34</v>
      </c>
      <c r="B46" s="13" t="s">
        <v>43</v>
      </c>
      <c r="C46" s="14" t="s">
        <v>33</v>
      </c>
      <c r="D46" s="13" t="s">
        <v>35</v>
      </c>
      <c r="E46" s="13" t="s">
        <v>22</v>
      </c>
      <c r="F46" s="15">
        <f t="shared" si="1"/>
        <v>4911.6000000000004</v>
      </c>
      <c r="G46" s="15">
        <f t="shared" si="1"/>
        <v>4813.3999999999996</v>
      </c>
    </row>
    <row r="47" spans="1:7" ht="15.75" x14ac:dyDescent="0.25">
      <c r="A47" s="12" t="s">
        <v>36</v>
      </c>
      <c r="B47" s="13" t="s">
        <v>43</v>
      </c>
      <c r="C47" s="14" t="s">
        <v>33</v>
      </c>
      <c r="D47" s="13" t="s">
        <v>35</v>
      </c>
      <c r="E47" s="13" t="s">
        <v>21</v>
      </c>
      <c r="F47" s="15">
        <v>4911.6000000000004</v>
      </c>
      <c r="G47" s="15">
        <v>4813.3999999999996</v>
      </c>
    </row>
    <row r="48" spans="1:7" ht="15.75" x14ac:dyDescent="0.25">
      <c r="A48" s="12" t="s">
        <v>46</v>
      </c>
      <c r="B48" s="13" t="s">
        <v>47</v>
      </c>
      <c r="C48" s="14"/>
      <c r="D48" s="13"/>
      <c r="E48" s="13"/>
      <c r="F48" s="15">
        <f>F49+F56</f>
        <v>8122.5</v>
      </c>
      <c r="G48" s="15">
        <f>G49+G56</f>
        <v>8428.7999999999993</v>
      </c>
    </row>
    <row r="49" spans="1:7" ht="15.75" x14ac:dyDescent="0.25">
      <c r="A49" s="12" t="s">
        <v>30</v>
      </c>
      <c r="B49" s="13" t="s">
        <v>48</v>
      </c>
      <c r="C49" s="14"/>
      <c r="D49" s="13"/>
      <c r="E49" s="13"/>
      <c r="F49" s="15">
        <f>F50+F53</f>
        <v>7952.5</v>
      </c>
      <c r="G49" s="15">
        <f>G50+G53</f>
        <v>8258.7999999999993</v>
      </c>
    </row>
    <row r="50" spans="1:7" ht="15.75" x14ac:dyDescent="0.25">
      <c r="A50" s="12" t="s">
        <v>32</v>
      </c>
      <c r="B50" s="13" t="s">
        <v>48</v>
      </c>
      <c r="C50" s="14" t="s">
        <v>33</v>
      </c>
      <c r="D50" s="13"/>
      <c r="E50" s="13"/>
      <c r="F50" s="15">
        <f>F51</f>
        <v>4504.5</v>
      </c>
      <c r="G50" s="15">
        <f>G51</f>
        <v>4682.8999999999996</v>
      </c>
    </row>
    <row r="51" spans="1:7" ht="15.75" x14ac:dyDescent="0.25">
      <c r="A51" s="12" t="s">
        <v>49</v>
      </c>
      <c r="B51" s="13" t="s">
        <v>48</v>
      </c>
      <c r="C51" s="14" t="s">
        <v>33</v>
      </c>
      <c r="D51" s="13" t="s">
        <v>50</v>
      </c>
      <c r="E51" s="13" t="s">
        <v>22</v>
      </c>
      <c r="F51" s="15">
        <f>F52</f>
        <v>4504.5</v>
      </c>
      <c r="G51" s="15">
        <f>G52</f>
        <v>4682.8999999999996</v>
      </c>
    </row>
    <row r="52" spans="1:7" ht="15.75" x14ac:dyDescent="0.25">
      <c r="A52" s="12" t="s">
        <v>51</v>
      </c>
      <c r="B52" s="13" t="s">
        <v>48</v>
      </c>
      <c r="C52" s="14" t="s">
        <v>33</v>
      </c>
      <c r="D52" s="13" t="s">
        <v>50</v>
      </c>
      <c r="E52" s="13" t="s">
        <v>21</v>
      </c>
      <c r="F52" s="15">
        <v>4504.5</v>
      </c>
      <c r="G52" s="15">
        <v>4682.8999999999996</v>
      </c>
    </row>
    <row r="53" spans="1:7" ht="31.5" x14ac:dyDescent="0.25">
      <c r="A53" s="12" t="s">
        <v>18</v>
      </c>
      <c r="B53" s="13" t="s">
        <v>48</v>
      </c>
      <c r="C53" s="14" t="s">
        <v>19</v>
      </c>
      <c r="D53" s="13"/>
      <c r="E53" s="13"/>
      <c r="F53" s="15">
        <f>F54</f>
        <v>3448</v>
      </c>
      <c r="G53" s="15">
        <f>G54</f>
        <v>3575.9</v>
      </c>
    </row>
    <row r="54" spans="1:7" ht="15.75" x14ac:dyDescent="0.25">
      <c r="A54" s="12" t="s">
        <v>49</v>
      </c>
      <c r="B54" s="13" t="s">
        <v>48</v>
      </c>
      <c r="C54" s="14" t="s">
        <v>19</v>
      </c>
      <c r="D54" s="13" t="s">
        <v>50</v>
      </c>
      <c r="E54" s="13" t="s">
        <v>22</v>
      </c>
      <c r="F54" s="15">
        <f>F55</f>
        <v>3448</v>
      </c>
      <c r="G54" s="15">
        <f>G55</f>
        <v>3575.9</v>
      </c>
    </row>
    <row r="55" spans="1:7" ht="15.75" x14ac:dyDescent="0.25">
      <c r="A55" s="12" t="s">
        <v>51</v>
      </c>
      <c r="B55" s="13" t="s">
        <v>48</v>
      </c>
      <c r="C55" s="14" t="s">
        <v>19</v>
      </c>
      <c r="D55" s="13" t="s">
        <v>50</v>
      </c>
      <c r="E55" s="13" t="s">
        <v>21</v>
      </c>
      <c r="F55" s="15">
        <v>3448</v>
      </c>
      <c r="G55" s="15">
        <v>3575.9</v>
      </c>
    </row>
    <row r="56" spans="1:7" ht="15.75" x14ac:dyDescent="0.25">
      <c r="A56" s="12" t="s">
        <v>52</v>
      </c>
      <c r="B56" s="13" t="s">
        <v>53</v>
      </c>
      <c r="C56" s="14"/>
      <c r="D56" s="13"/>
      <c r="E56" s="13"/>
      <c r="F56" s="15">
        <f>F57+F60</f>
        <v>170</v>
      </c>
      <c r="G56" s="15">
        <f>G57+G60</f>
        <v>170</v>
      </c>
    </row>
    <row r="57" spans="1:7" ht="15.75" x14ac:dyDescent="0.25">
      <c r="A57" s="12" t="s">
        <v>32</v>
      </c>
      <c r="B57" s="13" t="s">
        <v>53</v>
      </c>
      <c r="C57" s="14" t="s">
        <v>33</v>
      </c>
      <c r="D57" s="13"/>
      <c r="E57" s="13"/>
      <c r="F57" s="15">
        <f>F58</f>
        <v>75</v>
      </c>
      <c r="G57" s="15">
        <f>G58</f>
        <v>75</v>
      </c>
    </row>
    <row r="58" spans="1:7" ht="15.75" x14ac:dyDescent="0.25">
      <c r="A58" s="12" t="s">
        <v>49</v>
      </c>
      <c r="B58" s="13" t="s">
        <v>53</v>
      </c>
      <c r="C58" s="14" t="s">
        <v>33</v>
      </c>
      <c r="D58" s="13" t="s">
        <v>50</v>
      </c>
      <c r="E58" s="13" t="s">
        <v>22</v>
      </c>
      <c r="F58" s="15">
        <f>F59</f>
        <v>75</v>
      </c>
      <c r="G58" s="15">
        <f>G59</f>
        <v>75</v>
      </c>
    </row>
    <row r="59" spans="1:7" ht="15.75" x14ac:dyDescent="0.25">
      <c r="A59" s="12" t="s">
        <v>51</v>
      </c>
      <c r="B59" s="13" t="s">
        <v>53</v>
      </c>
      <c r="C59" s="14" t="s">
        <v>33</v>
      </c>
      <c r="D59" s="13" t="s">
        <v>50</v>
      </c>
      <c r="E59" s="13" t="s">
        <v>21</v>
      </c>
      <c r="F59" s="15">
        <v>75</v>
      </c>
      <c r="G59" s="15">
        <v>75</v>
      </c>
    </row>
    <row r="60" spans="1:7" ht="31.5" x14ac:dyDescent="0.25">
      <c r="A60" s="12" t="s">
        <v>18</v>
      </c>
      <c r="B60" s="13" t="s">
        <v>53</v>
      </c>
      <c r="C60" s="14" t="s">
        <v>19</v>
      </c>
      <c r="D60" s="13"/>
      <c r="E60" s="13"/>
      <c r="F60" s="15">
        <f>F61</f>
        <v>95</v>
      </c>
      <c r="G60" s="15">
        <f>G61</f>
        <v>95</v>
      </c>
    </row>
    <row r="61" spans="1:7" ht="15.75" x14ac:dyDescent="0.25">
      <c r="A61" s="12" t="s">
        <v>49</v>
      </c>
      <c r="B61" s="13" t="s">
        <v>53</v>
      </c>
      <c r="C61" s="14" t="s">
        <v>19</v>
      </c>
      <c r="D61" s="13" t="s">
        <v>50</v>
      </c>
      <c r="E61" s="13" t="s">
        <v>22</v>
      </c>
      <c r="F61" s="15">
        <f>F62</f>
        <v>95</v>
      </c>
      <c r="G61" s="15">
        <f>G62</f>
        <v>95</v>
      </c>
    </row>
    <row r="62" spans="1:7" ht="15.75" x14ac:dyDescent="0.25">
      <c r="A62" s="12" t="s">
        <v>51</v>
      </c>
      <c r="B62" s="13" t="s">
        <v>53</v>
      </c>
      <c r="C62" s="14" t="s">
        <v>19</v>
      </c>
      <c r="D62" s="13" t="s">
        <v>50</v>
      </c>
      <c r="E62" s="13" t="s">
        <v>21</v>
      </c>
      <c r="F62" s="15">
        <v>95</v>
      </c>
      <c r="G62" s="15">
        <v>95</v>
      </c>
    </row>
    <row r="63" spans="1:7" ht="47.25" x14ac:dyDescent="0.25">
      <c r="A63" s="9" t="s">
        <v>54</v>
      </c>
      <c r="B63" s="10" t="s">
        <v>55</v>
      </c>
      <c r="C63" s="29"/>
      <c r="D63" s="10"/>
      <c r="E63" s="10"/>
      <c r="F63" s="11">
        <f>F68+F64</f>
        <v>1220.4000000000001</v>
      </c>
      <c r="G63" s="11">
        <f>G68</f>
        <v>715</v>
      </c>
    </row>
    <row r="64" spans="1:7" ht="31.5" x14ac:dyDescent="0.25">
      <c r="A64" s="12" t="s">
        <v>67</v>
      </c>
      <c r="B64" s="13" t="s">
        <v>68</v>
      </c>
      <c r="C64" s="14"/>
      <c r="D64" s="13"/>
      <c r="E64" s="13"/>
      <c r="F64" s="15">
        <f>F65</f>
        <v>515.4</v>
      </c>
      <c r="G64" s="11"/>
    </row>
    <row r="65" spans="1:7" ht="15.75" x14ac:dyDescent="0.25">
      <c r="A65" s="12" t="s">
        <v>62</v>
      </c>
      <c r="B65" s="13" t="s">
        <v>68</v>
      </c>
      <c r="C65" s="14" t="s">
        <v>63</v>
      </c>
      <c r="D65" s="13"/>
      <c r="E65" s="13"/>
      <c r="F65" s="15">
        <f>F66</f>
        <v>515.4</v>
      </c>
      <c r="G65" s="11"/>
    </row>
    <row r="66" spans="1:7" ht="15.75" x14ac:dyDescent="0.25">
      <c r="A66" s="12" t="s">
        <v>64</v>
      </c>
      <c r="B66" s="13" t="s">
        <v>68</v>
      </c>
      <c r="C66" s="14" t="s">
        <v>63</v>
      </c>
      <c r="D66" s="13" t="s">
        <v>65</v>
      </c>
      <c r="E66" s="13" t="s">
        <v>22</v>
      </c>
      <c r="F66" s="15">
        <f>F67</f>
        <v>515.4</v>
      </c>
      <c r="G66" s="11"/>
    </row>
    <row r="67" spans="1:7" ht="15.75" x14ac:dyDescent="0.25">
      <c r="A67" s="12" t="s">
        <v>66</v>
      </c>
      <c r="B67" s="13" t="s">
        <v>68</v>
      </c>
      <c r="C67" s="14" t="s">
        <v>63</v>
      </c>
      <c r="D67" s="13" t="s">
        <v>65</v>
      </c>
      <c r="E67" s="13" t="s">
        <v>21</v>
      </c>
      <c r="F67" s="15">
        <v>515.4</v>
      </c>
      <c r="G67" s="11"/>
    </row>
    <row r="68" spans="1:7" ht="15.75" x14ac:dyDescent="0.25">
      <c r="A68" s="12" t="s">
        <v>12</v>
      </c>
      <c r="B68" s="13" t="s">
        <v>69</v>
      </c>
      <c r="C68" s="14"/>
      <c r="D68" s="13"/>
      <c r="E68" s="13"/>
      <c r="F68" s="15">
        <f t="shared" ref="F68:G72" si="2">F69</f>
        <v>705</v>
      </c>
      <c r="G68" s="15">
        <f t="shared" si="2"/>
        <v>715</v>
      </c>
    </row>
    <row r="69" spans="1:7" ht="31.5" x14ac:dyDescent="0.25">
      <c r="A69" s="12" t="s">
        <v>70</v>
      </c>
      <c r="B69" s="13" t="s">
        <v>71</v>
      </c>
      <c r="C69" s="14"/>
      <c r="D69" s="13"/>
      <c r="E69" s="13"/>
      <c r="F69" s="15">
        <f t="shared" si="2"/>
        <v>705</v>
      </c>
      <c r="G69" s="15">
        <f t="shared" si="2"/>
        <v>715</v>
      </c>
    </row>
    <row r="70" spans="1:7" ht="15.75" x14ac:dyDescent="0.25">
      <c r="A70" s="12" t="s">
        <v>72</v>
      </c>
      <c r="B70" s="13" t="s">
        <v>73</v>
      </c>
      <c r="C70" s="14"/>
      <c r="D70" s="13"/>
      <c r="E70" s="13"/>
      <c r="F70" s="15">
        <f t="shared" si="2"/>
        <v>705</v>
      </c>
      <c r="G70" s="15">
        <f t="shared" si="2"/>
        <v>715</v>
      </c>
    </row>
    <row r="71" spans="1:7" ht="31.5" x14ac:dyDescent="0.25">
      <c r="A71" s="12" t="s">
        <v>18</v>
      </c>
      <c r="B71" s="13" t="s">
        <v>73</v>
      </c>
      <c r="C71" s="14" t="s">
        <v>19</v>
      </c>
      <c r="D71" s="13"/>
      <c r="E71" s="13"/>
      <c r="F71" s="15">
        <f t="shared" si="2"/>
        <v>705</v>
      </c>
      <c r="G71" s="15">
        <f t="shared" si="2"/>
        <v>715</v>
      </c>
    </row>
    <row r="72" spans="1:7" ht="15.75" x14ac:dyDescent="0.25">
      <c r="A72" s="12" t="s">
        <v>64</v>
      </c>
      <c r="B72" s="13" t="s">
        <v>73</v>
      </c>
      <c r="C72" s="14" t="s">
        <v>19</v>
      </c>
      <c r="D72" s="13" t="s">
        <v>65</v>
      </c>
      <c r="E72" s="13" t="s">
        <v>22</v>
      </c>
      <c r="F72" s="15">
        <f t="shared" si="2"/>
        <v>705</v>
      </c>
      <c r="G72" s="15">
        <f t="shared" si="2"/>
        <v>715</v>
      </c>
    </row>
    <row r="73" spans="1:7" ht="15.75" x14ac:dyDescent="0.25">
      <c r="A73" s="12" t="s">
        <v>66</v>
      </c>
      <c r="B73" s="13" t="s">
        <v>73</v>
      </c>
      <c r="C73" s="14" t="s">
        <v>19</v>
      </c>
      <c r="D73" s="13" t="s">
        <v>65</v>
      </c>
      <c r="E73" s="13" t="s">
        <v>21</v>
      </c>
      <c r="F73" s="15">
        <v>705</v>
      </c>
      <c r="G73" s="15">
        <v>715</v>
      </c>
    </row>
    <row r="74" spans="1:7" ht="63" x14ac:dyDescent="0.25">
      <c r="A74" s="9" t="s">
        <v>74</v>
      </c>
      <c r="B74" s="10" t="s">
        <v>75</v>
      </c>
      <c r="C74" s="29"/>
      <c r="D74" s="10"/>
      <c r="E74" s="10"/>
      <c r="F74" s="11">
        <f t="shared" ref="F74:G79" si="3">F75</f>
        <v>2500</v>
      </c>
      <c r="G74" s="11">
        <f t="shared" si="3"/>
        <v>2800</v>
      </c>
    </row>
    <row r="75" spans="1:7" ht="15.75" x14ac:dyDescent="0.25">
      <c r="A75" s="12" t="s">
        <v>12</v>
      </c>
      <c r="B75" s="13" t="s">
        <v>76</v>
      </c>
      <c r="C75" s="14"/>
      <c r="D75" s="13"/>
      <c r="E75" s="13"/>
      <c r="F75" s="15">
        <f t="shared" si="3"/>
        <v>2500</v>
      </c>
      <c r="G75" s="15">
        <f t="shared" si="3"/>
        <v>2800</v>
      </c>
    </row>
    <row r="76" spans="1:7" ht="47.25" x14ac:dyDescent="0.25">
      <c r="A76" s="12" t="s">
        <v>77</v>
      </c>
      <c r="B76" s="13" t="s">
        <v>78</v>
      </c>
      <c r="C76" s="14"/>
      <c r="D76" s="13"/>
      <c r="E76" s="13"/>
      <c r="F76" s="15">
        <f t="shared" si="3"/>
        <v>2500</v>
      </c>
      <c r="G76" s="15">
        <f t="shared" si="3"/>
        <v>2800</v>
      </c>
    </row>
    <row r="77" spans="1:7" ht="15.75" x14ac:dyDescent="0.25">
      <c r="A77" s="12" t="s">
        <v>79</v>
      </c>
      <c r="B77" s="13" t="s">
        <v>80</v>
      </c>
      <c r="C77" s="14"/>
      <c r="D77" s="13"/>
      <c r="E77" s="13"/>
      <c r="F77" s="15">
        <f t="shared" si="3"/>
        <v>2500</v>
      </c>
      <c r="G77" s="15">
        <f t="shared" si="3"/>
        <v>2800</v>
      </c>
    </row>
    <row r="78" spans="1:7" ht="47.25" x14ac:dyDescent="0.25">
      <c r="A78" s="12" t="s">
        <v>81</v>
      </c>
      <c r="B78" s="13" t="s">
        <v>80</v>
      </c>
      <c r="C78" s="14" t="s">
        <v>82</v>
      </c>
      <c r="D78" s="13"/>
      <c r="E78" s="13"/>
      <c r="F78" s="15">
        <f t="shared" si="3"/>
        <v>2500</v>
      </c>
      <c r="G78" s="15">
        <f t="shared" si="3"/>
        <v>2800</v>
      </c>
    </row>
    <row r="79" spans="1:7" ht="15.75" x14ac:dyDescent="0.25">
      <c r="A79" s="12" t="s">
        <v>64</v>
      </c>
      <c r="B79" s="13" t="s">
        <v>80</v>
      </c>
      <c r="C79" s="14" t="s">
        <v>82</v>
      </c>
      <c r="D79" s="13" t="s">
        <v>65</v>
      </c>
      <c r="E79" s="13" t="s">
        <v>22</v>
      </c>
      <c r="F79" s="15">
        <f t="shared" si="3"/>
        <v>2500</v>
      </c>
      <c r="G79" s="15">
        <f t="shared" si="3"/>
        <v>2800</v>
      </c>
    </row>
    <row r="80" spans="1:7" ht="15.75" x14ac:dyDescent="0.25">
      <c r="A80" s="12" t="s">
        <v>83</v>
      </c>
      <c r="B80" s="13" t="s">
        <v>80</v>
      </c>
      <c r="C80" s="14" t="s">
        <v>82</v>
      </c>
      <c r="D80" s="13" t="s">
        <v>65</v>
      </c>
      <c r="E80" s="13" t="s">
        <v>84</v>
      </c>
      <c r="F80" s="15">
        <v>2500</v>
      </c>
      <c r="G80" s="15">
        <v>2800</v>
      </c>
    </row>
    <row r="81" spans="1:7" ht="31.5" x14ac:dyDescent="0.25">
      <c r="A81" s="9" t="s">
        <v>85</v>
      </c>
      <c r="B81" s="10" t="s">
        <v>86</v>
      </c>
      <c r="C81" s="29"/>
      <c r="D81" s="10"/>
      <c r="E81" s="10"/>
      <c r="F81" s="11">
        <f>F82</f>
        <v>5109.3</v>
      </c>
      <c r="G81" s="11">
        <f>G82</f>
        <v>5821.7</v>
      </c>
    </row>
    <row r="82" spans="1:7" ht="15.75" x14ac:dyDescent="0.25">
      <c r="A82" s="12" t="s">
        <v>12</v>
      </c>
      <c r="B82" s="13" t="s">
        <v>87</v>
      </c>
      <c r="C82" s="14"/>
      <c r="D82" s="13"/>
      <c r="E82" s="13"/>
      <c r="F82" s="15">
        <f>F83+F96</f>
        <v>5109.3</v>
      </c>
      <c r="G82" s="15">
        <f>G83+G96</f>
        <v>5821.7</v>
      </c>
    </row>
    <row r="83" spans="1:7" ht="31.5" x14ac:dyDescent="0.25">
      <c r="A83" s="12" t="s">
        <v>88</v>
      </c>
      <c r="B83" s="13" t="s">
        <v>89</v>
      </c>
      <c r="C83" s="14"/>
      <c r="D83" s="13"/>
      <c r="E83" s="13"/>
      <c r="F83" s="15">
        <f>F84+F88+F92</f>
        <v>4905.3</v>
      </c>
      <c r="G83" s="15">
        <f>G84+G88+G92</f>
        <v>5613.5</v>
      </c>
    </row>
    <row r="84" spans="1:7" ht="15.75" x14ac:dyDescent="0.25">
      <c r="A84" s="12" t="s">
        <v>90</v>
      </c>
      <c r="B84" s="13" t="s">
        <v>91</v>
      </c>
      <c r="C84" s="14"/>
      <c r="D84" s="13"/>
      <c r="E84" s="13"/>
      <c r="F84" s="15">
        <f t="shared" ref="F84:G86" si="4">F85</f>
        <v>1270.7</v>
      </c>
      <c r="G84" s="15">
        <f t="shared" si="4"/>
        <v>1313.5</v>
      </c>
    </row>
    <row r="85" spans="1:7" ht="31.5" x14ac:dyDescent="0.25">
      <c r="A85" s="12" t="s">
        <v>18</v>
      </c>
      <c r="B85" s="13" t="s">
        <v>91</v>
      </c>
      <c r="C85" s="14" t="s">
        <v>19</v>
      </c>
      <c r="D85" s="13"/>
      <c r="E85" s="13"/>
      <c r="F85" s="15">
        <f t="shared" si="4"/>
        <v>1270.7</v>
      </c>
      <c r="G85" s="15">
        <f t="shared" si="4"/>
        <v>1313.5</v>
      </c>
    </row>
    <row r="86" spans="1:7" ht="15.75" x14ac:dyDescent="0.25">
      <c r="A86" s="12" t="s">
        <v>64</v>
      </c>
      <c r="B86" s="13" t="s">
        <v>91</v>
      </c>
      <c r="C86" s="14" t="s">
        <v>19</v>
      </c>
      <c r="D86" s="13" t="s">
        <v>65</v>
      </c>
      <c r="E86" s="13" t="s">
        <v>22</v>
      </c>
      <c r="F86" s="15">
        <f t="shared" si="4"/>
        <v>1270.7</v>
      </c>
      <c r="G86" s="15">
        <f t="shared" si="4"/>
        <v>1313.5</v>
      </c>
    </row>
    <row r="87" spans="1:7" ht="15.75" x14ac:dyDescent="0.25">
      <c r="A87" s="12" t="s">
        <v>92</v>
      </c>
      <c r="B87" s="13" t="s">
        <v>91</v>
      </c>
      <c r="C87" s="14" t="s">
        <v>19</v>
      </c>
      <c r="D87" s="13" t="s">
        <v>65</v>
      </c>
      <c r="E87" s="13" t="s">
        <v>93</v>
      </c>
      <c r="F87" s="15">
        <v>1270.7</v>
      </c>
      <c r="G87" s="15">
        <v>1313.5</v>
      </c>
    </row>
    <row r="88" spans="1:7" ht="15.75" x14ac:dyDescent="0.25">
      <c r="A88" s="12" t="s">
        <v>94</v>
      </c>
      <c r="B88" s="13" t="s">
        <v>95</v>
      </c>
      <c r="C88" s="14"/>
      <c r="D88" s="13"/>
      <c r="E88" s="13"/>
      <c r="F88" s="15">
        <f t="shared" ref="F88:G90" si="5">F89</f>
        <v>400</v>
      </c>
      <c r="G88" s="15">
        <f t="shared" si="5"/>
        <v>500</v>
      </c>
    </row>
    <row r="89" spans="1:7" ht="31.5" x14ac:dyDescent="0.25">
      <c r="A89" s="12" t="s">
        <v>18</v>
      </c>
      <c r="B89" s="13" t="s">
        <v>95</v>
      </c>
      <c r="C89" s="14" t="s">
        <v>19</v>
      </c>
      <c r="D89" s="13"/>
      <c r="E89" s="13"/>
      <c r="F89" s="15">
        <f t="shared" si="5"/>
        <v>400</v>
      </c>
      <c r="G89" s="15">
        <f t="shared" si="5"/>
        <v>500</v>
      </c>
    </row>
    <row r="90" spans="1:7" ht="15.75" x14ac:dyDescent="0.25">
      <c r="A90" s="12" t="s">
        <v>64</v>
      </c>
      <c r="B90" s="13" t="s">
        <v>95</v>
      </c>
      <c r="C90" s="14" t="s">
        <v>19</v>
      </c>
      <c r="D90" s="13" t="s">
        <v>65</v>
      </c>
      <c r="E90" s="13" t="s">
        <v>22</v>
      </c>
      <c r="F90" s="15">
        <f t="shared" si="5"/>
        <v>400</v>
      </c>
      <c r="G90" s="15">
        <f t="shared" si="5"/>
        <v>500</v>
      </c>
    </row>
    <row r="91" spans="1:7" ht="15.75" x14ac:dyDescent="0.25">
      <c r="A91" s="12" t="s">
        <v>92</v>
      </c>
      <c r="B91" s="13" t="s">
        <v>95</v>
      </c>
      <c r="C91" s="14" t="s">
        <v>19</v>
      </c>
      <c r="D91" s="13" t="s">
        <v>65</v>
      </c>
      <c r="E91" s="13" t="s">
        <v>93</v>
      </c>
      <c r="F91" s="15">
        <v>400</v>
      </c>
      <c r="G91" s="15">
        <v>500</v>
      </c>
    </row>
    <row r="92" spans="1:7" ht="15.75" x14ac:dyDescent="0.25">
      <c r="A92" s="12" t="s">
        <v>96</v>
      </c>
      <c r="B92" s="13" t="s">
        <v>97</v>
      </c>
      <c r="C92" s="14"/>
      <c r="D92" s="13"/>
      <c r="E92" s="13"/>
      <c r="F92" s="15">
        <f t="shared" ref="F92:G94" si="6">F93</f>
        <v>3234.6</v>
      </c>
      <c r="G92" s="15">
        <f t="shared" si="6"/>
        <v>3800</v>
      </c>
    </row>
    <row r="93" spans="1:7" ht="31.5" x14ac:dyDescent="0.25">
      <c r="A93" s="12" t="s">
        <v>18</v>
      </c>
      <c r="B93" s="13" t="s">
        <v>97</v>
      </c>
      <c r="C93" s="14" t="s">
        <v>19</v>
      </c>
      <c r="D93" s="13"/>
      <c r="E93" s="13"/>
      <c r="F93" s="15">
        <f t="shared" si="6"/>
        <v>3234.6</v>
      </c>
      <c r="G93" s="15">
        <f t="shared" si="6"/>
        <v>3800</v>
      </c>
    </row>
    <row r="94" spans="1:7" ht="15.75" x14ac:dyDescent="0.25">
      <c r="A94" s="12" t="s">
        <v>64</v>
      </c>
      <c r="B94" s="13" t="s">
        <v>97</v>
      </c>
      <c r="C94" s="14" t="s">
        <v>19</v>
      </c>
      <c r="D94" s="13" t="s">
        <v>65</v>
      </c>
      <c r="E94" s="13" t="s">
        <v>22</v>
      </c>
      <c r="F94" s="15">
        <f t="shared" si="6"/>
        <v>3234.6</v>
      </c>
      <c r="G94" s="15">
        <f t="shared" si="6"/>
        <v>3800</v>
      </c>
    </row>
    <row r="95" spans="1:7" ht="15.75" x14ac:dyDescent="0.25">
      <c r="A95" s="12" t="s">
        <v>92</v>
      </c>
      <c r="B95" s="13" t="s">
        <v>97</v>
      </c>
      <c r="C95" s="14" t="s">
        <v>19</v>
      </c>
      <c r="D95" s="13" t="s">
        <v>65</v>
      </c>
      <c r="E95" s="13" t="s">
        <v>93</v>
      </c>
      <c r="F95" s="15">
        <v>3234.6</v>
      </c>
      <c r="G95" s="15">
        <v>3800</v>
      </c>
    </row>
    <row r="96" spans="1:7" ht="31.5" x14ac:dyDescent="0.25">
      <c r="A96" s="12" t="s">
        <v>199</v>
      </c>
      <c r="B96" s="13" t="s">
        <v>200</v>
      </c>
      <c r="C96" s="14"/>
      <c r="D96" s="13"/>
      <c r="E96" s="13"/>
      <c r="F96" s="15">
        <f t="shared" ref="F96:G99" si="7">F97</f>
        <v>204</v>
      </c>
      <c r="G96" s="15">
        <f t="shared" si="7"/>
        <v>208.2</v>
      </c>
    </row>
    <row r="97" spans="1:7" ht="15.75" x14ac:dyDescent="0.25">
      <c r="A97" s="12" t="s">
        <v>72</v>
      </c>
      <c r="B97" s="13" t="s">
        <v>201</v>
      </c>
      <c r="C97" s="14"/>
      <c r="D97" s="13"/>
      <c r="E97" s="13"/>
      <c r="F97" s="15">
        <f t="shared" si="7"/>
        <v>204</v>
      </c>
      <c r="G97" s="15">
        <f t="shared" si="7"/>
        <v>208.2</v>
      </c>
    </row>
    <row r="98" spans="1:7" ht="31.5" x14ac:dyDescent="0.25">
      <c r="A98" s="12" t="s">
        <v>18</v>
      </c>
      <c r="B98" s="13" t="s">
        <v>201</v>
      </c>
      <c r="C98" s="14" t="s">
        <v>19</v>
      </c>
      <c r="D98" s="13"/>
      <c r="E98" s="13"/>
      <c r="F98" s="15">
        <f t="shared" si="7"/>
        <v>204</v>
      </c>
      <c r="G98" s="15">
        <f t="shared" si="7"/>
        <v>208.2</v>
      </c>
    </row>
    <row r="99" spans="1:7" ht="15.75" x14ac:dyDescent="0.25">
      <c r="A99" s="12" t="s">
        <v>64</v>
      </c>
      <c r="B99" s="13" t="s">
        <v>201</v>
      </c>
      <c r="C99" s="14" t="s">
        <v>19</v>
      </c>
      <c r="D99" s="13" t="s">
        <v>65</v>
      </c>
      <c r="E99" s="13" t="s">
        <v>22</v>
      </c>
      <c r="F99" s="15">
        <f t="shared" si="7"/>
        <v>204</v>
      </c>
      <c r="G99" s="15">
        <f t="shared" si="7"/>
        <v>208.2</v>
      </c>
    </row>
    <row r="100" spans="1:7" ht="15.75" x14ac:dyDescent="0.25">
      <c r="A100" s="12" t="s">
        <v>92</v>
      </c>
      <c r="B100" s="13" t="s">
        <v>201</v>
      </c>
      <c r="C100" s="14" t="s">
        <v>19</v>
      </c>
      <c r="D100" s="13" t="s">
        <v>65</v>
      </c>
      <c r="E100" s="13" t="s">
        <v>93</v>
      </c>
      <c r="F100" s="15">
        <v>204</v>
      </c>
      <c r="G100" s="15">
        <v>208.2</v>
      </c>
    </row>
    <row r="101" spans="1:7" ht="31.5" x14ac:dyDescent="0.25">
      <c r="A101" s="9" t="s">
        <v>99</v>
      </c>
      <c r="B101" s="10" t="s">
        <v>100</v>
      </c>
      <c r="C101" s="29"/>
      <c r="D101" s="10"/>
      <c r="E101" s="10"/>
      <c r="F101" s="11">
        <f t="shared" ref="F101:G106" si="8">F102</f>
        <v>1720.2</v>
      </c>
      <c r="G101" s="11">
        <f t="shared" si="8"/>
        <v>1720.2</v>
      </c>
    </row>
    <row r="102" spans="1:7" ht="15.75" x14ac:dyDescent="0.25">
      <c r="A102" s="12" t="s">
        <v>12</v>
      </c>
      <c r="B102" s="13" t="s">
        <v>101</v>
      </c>
      <c r="C102" s="14"/>
      <c r="D102" s="13"/>
      <c r="E102" s="13"/>
      <c r="F102" s="15">
        <f t="shared" si="8"/>
        <v>1720.2</v>
      </c>
      <c r="G102" s="15">
        <f t="shared" si="8"/>
        <v>1720.2</v>
      </c>
    </row>
    <row r="103" spans="1:7" ht="31.5" x14ac:dyDescent="0.25">
      <c r="A103" s="12" t="s">
        <v>102</v>
      </c>
      <c r="B103" s="13" t="s">
        <v>103</v>
      </c>
      <c r="C103" s="14"/>
      <c r="D103" s="13"/>
      <c r="E103" s="13"/>
      <c r="F103" s="15">
        <f t="shared" si="8"/>
        <v>1720.2</v>
      </c>
      <c r="G103" s="15">
        <f t="shared" si="8"/>
        <v>1720.2</v>
      </c>
    </row>
    <row r="104" spans="1:7" ht="15.75" x14ac:dyDescent="0.25">
      <c r="A104" s="12" t="s">
        <v>203</v>
      </c>
      <c r="B104" s="13" t="s">
        <v>204</v>
      </c>
      <c r="C104" s="14"/>
      <c r="D104" s="13"/>
      <c r="E104" s="13"/>
      <c r="F104" s="15">
        <f t="shared" si="8"/>
        <v>1720.2</v>
      </c>
      <c r="G104" s="15">
        <f t="shared" si="8"/>
        <v>1720.2</v>
      </c>
    </row>
    <row r="105" spans="1:7" ht="31.5" x14ac:dyDescent="0.25">
      <c r="A105" s="12" t="s">
        <v>18</v>
      </c>
      <c r="B105" s="13" t="s">
        <v>204</v>
      </c>
      <c r="C105" s="14" t="s">
        <v>19</v>
      </c>
      <c r="D105" s="13"/>
      <c r="E105" s="13"/>
      <c r="F105" s="15">
        <f t="shared" si="8"/>
        <v>1720.2</v>
      </c>
      <c r="G105" s="15">
        <f t="shared" si="8"/>
        <v>1720.2</v>
      </c>
    </row>
    <row r="106" spans="1:7" ht="15.75" x14ac:dyDescent="0.25">
      <c r="A106" s="12" t="s">
        <v>104</v>
      </c>
      <c r="B106" s="13" t="s">
        <v>204</v>
      </c>
      <c r="C106" s="14" t="s">
        <v>19</v>
      </c>
      <c r="D106" s="13" t="s">
        <v>24</v>
      </c>
      <c r="E106" s="13" t="s">
        <v>22</v>
      </c>
      <c r="F106" s="15">
        <f t="shared" si="8"/>
        <v>1720.2</v>
      </c>
      <c r="G106" s="15">
        <f t="shared" si="8"/>
        <v>1720.2</v>
      </c>
    </row>
    <row r="107" spans="1:7" ht="15.75" x14ac:dyDescent="0.25">
      <c r="A107" s="12" t="s">
        <v>105</v>
      </c>
      <c r="B107" s="13" t="s">
        <v>204</v>
      </c>
      <c r="C107" s="14" t="s">
        <v>19</v>
      </c>
      <c r="D107" s="13" t="s">
        <v>24</v>
      </c>
      <c r="E107" s="13" t="s">
        <v>106</v>
      </c>
      <c r="F107" s="15">
        <v>1720.2</v>
      </c>
      <c r="G107" s="15">
        <v>1720.2</v>
      </c>
    </row>
    <row r="108" spans="1:7" ht="31.5" x14ac:dyDescent="0.25">
      <c r="A108" s="9" t="s">
        <v>107</v>
      </c>
      <c r="B108" s="10" t="s">
        <v>108</v>
      </c>
      <c r="C108" s="29"/>
      <c r="D108" s="10"/>
      <c r="E108" s="10"/>
      <c r="F108" s="11">
        <f>F109</f>
        <v>339.8</v>
      </c>
      <c r="G108" s="11">
        <f>G109</f>
        <v>352.9</v>
      </c>
    </row>
    <row r="109" spans="1:7" ht="15.75" x14ac:dyDescent="0.25">
      <c r="A109" s="12" t="s">
        <v>12</v>
      </c>
      <c r="B109" s="13" t="s">
        <v>109</v>
      </c>
      <c r="C109" s="14"/>
      <c r="D109" s="13"/>
      <c r="E109" s="13"/>
      <c r="F109" s="15">
        <f>F110+F115</f>
        <v>339.8</v>
      </c>
      <c r="G109" s="15">
        <f>G110+G115</f>
        <v>352.9</v>
      </c>
    </row>
    <row r="110" spans="1:7" ht="31.5" x14ac:dyDescent="0.25">
      <c r="A110" s="12" t="s">
        <v>114</v>
      </c>
      <c r="B110" s="13" t="s">
        <v>115</v>
      </c>
      <c r="C110" s="14"/>
      <c r="D110" s="13"/>
      <c r="E110" s="13"/>
      <c r="F110" s="15">
        <f t="shared" ref="F110:G113" si="9">F111</f>
        <v>10</v>
      </c>
      <c r="G110" s="15">
        <f t="shared" si="9"/>
        <v>10</v>
      </c>
    </row>
    <row r="111" spans="1:7" ht="15.75" x14ac:dyDescent="0.25">
      <c r="A111" s="12" t="s">
        <v>116</v>
      </c>
      <c r="B111" s="13" t="s">
        <v>117</v>
      </c>
      <c r="C111" s="14"/>
      <c r="D111" s="13"/>
      <c r="E111" s="13"/>
      <c r="F111" s="15">
        <f t="shared" si="9"/>
        <v>10</v>
      </c>
      <c r="G111" s="15">
        <f t="shared" si="9"/>
        <v>10</v>
      </c>
    </row>
    <row r="112" spans="1:7" ht="31.5" x14ac:dyDescent="0.25">
      <c r="A112" s="12" t="s">
        <v>18</v>
      </c>
      <c r="B112" s="13" t="s">
        <v>117</v>
      </c>
      <c r="C112" s="14" t="s">
        <v>19</v>
      </c>
      <c r="D112" s="13"/>
      <c r="E112" s="13"/>
      <c r="F112" s="15">
        <f t="shared" si="9"/>
        <v>10</v>
      </c>
      <c r="G112" s="15">
        <f t="shared" si="9"/>
        <v>10</v>
      </c>
    </row>
    <row r="113" spans="1:7" ht="15.75" x14ac:dyDescent="0.25">
      <c r="A113" s="12" t="s">
        <v>104</v>
      </c>
      <c r="B113" s="13" t="s">
        <v>117</v>
      </c>
      <c r="C113" s="14" t="s">
        <v>19</v>
      </c>
      <c r="D113" s="13" t="s">
        <v>24</v>
      </c>
      <c r="E113" s="13" t="s">
        <v>22</v>
      </c>
      <c r="F113" s="15">
        <f t="shared" si="9"/>
        <v>10</v>
      </c>
      <c r="G113" s="15">
        <f t="shared" si="9"/>
        <v>10</v>
      </c>
    </row>
    <row r="114" spans="1:7" ht="15.75" x14ac:dyDescent="0.25">
      <c r="A114" s="12" t="s">
        <v>118</v>
      </c>
      <c r="B114" s="13" t="s">
        <v>117</v>
      </c>
      <c r="C114" s="14" t="s">
        <v>19</v>
      </c>
      <c r="D114" s="13" t="s">
        <v>24</v>
      </c>
      <c r="E114" s="13" t="s">
        <v>119</v>
      </c>
      <c r="F114" s="15">
        <v>10</v>
      </c>
      <c r="G114" s="15">
        <v>10</v>
      </c>
    </row>
    <row r="115" spans="1:7" ht="31.5" x14ac:dyDescent="0.25">
      <c r="A115" s="12" t="s">
        <v>120</v>
      </c>
      <c r="B115" s="13" t="s">
        <v>121</v>
      </c>
      <c r="C115" s="14"/>
      <c r="D115" s="13"/>
      <c r="E115" s="13"/>
      <c r="F115" s="15">
        <f>F116</f>
        <v>329.8</v>
      </c>
      <c r="G115" s="15">
        <f>G116</f>
        <v>342.9</v>
      </c>
    </row>
    <row r="116" spans="1:7" ht="31.5" x14ac:dyDescent="0.25">
      <c r="A116" s="12" t="s">
        <v>122</v>
      </c>
      <c r="B116" s="13" t="s">
        <v>123</v>
      </c>
      <c r="C116" s="14"/>
      <c r="D116" s="13"/>
      <c r="E116" s="13"/>
      <c r="F116" s="15">
        <f>F117+F120</f>
        <v>329.8</v>
      </c>
      <c r="G116" s="15">
        <f>G117+G120</f>
        <v>342.9</v>
      </c>
    </row>
    <row r="117" spans="1:7" ht="15.75" x14ac:dyDescent="0.25">
      <c r="A117" s="12" t="s">
        <v>32</v>
      </c>
      <c r="B117" s="13" t="s">
        <v>123</v>
      </c>
      <c r="C117" s="14" t="s">
        <v>33</v>
      </c>
      <c r="D117" s="13"/>
      <c r="E117" s="13"/>
      <c r="F117" s="15">
        <f>F118</f>
        <v>298.60000000000002</v>
      </c>
      <c r="G117" s="15">
        <f>G118</f>
        <v>310.5</v>
      </c>
    </row>
    <row r="118" spans="1:7" ht="15.75" x14ac:dyDescent="0.25">
      <c r="A118" s="12" t="s">
        <v>124</v>
      </c>
      <c r="B118" s="13" t="s">
        <v>123</v>
      </c>
      <c r="C118" s="14" t="s">
        <v>33</v>
      </c>
      <c r="D118" s="13" t="s">
        <v>125</v>
      </c>
      <c r="E118" s="13" t="s">
        <v>22</v>
      </c>
      <c r="F118" s="15">
        <f>F119</f>
        <v>298.60000000000002</v>
      </c>
      <c r="G118" s="15">
        <f>G119</f>
        <v>310.5</v>
      </c>
    </row>
    <row r="119" spans="1:7" ht="15.75" x14ac:dyDescent="0.25">
      <c r="A119" s="12" t="s">
        <v>126</v>
      </c>
      <c r="B119" s="13" t="s">
        <v>123</v>
      </c>
      <c r="C119" s="14" t="s">
        <v>33</v>
      </c>
      <c r="D119" s="13" t="s">
        <v>125</v>
      </c>
      <c r="E119" s="13" t="s">
        <v>125</v>
      </c>
      <c r="F119" s="15">
        <v>298.60000000000002</v>
      </c>
      <c r="G119" s="15">
        <v>310.5</v>
      </c>
    </row>
    <row r="120" spans="1:7" ht="31.5" x14ac:dyDescent="0.25">
      <c r="A120" s="12" t="s">
        <v>18</v>
      </c>
      <c r="B120" s="13" t="s">
        <v>123</v>
      </c>
      <c r="C120" s="14" t="s">
        <v>19</v>
      </c>
      <c r="D120" s="13"/>
      <c r="E120" s="13"/>
      <c r="F120" s="15">
        <f>F121</f>
        <v>31.2</v>
      </c>
      <c r="G120" s="15">
        <f>G121</f>
        <v>32.4</v>
      </c>
    </row>
    <row r="121" spans="1:7" ht="15.75" x14ac:dyDescent="0.25">
      <c r="A121" s="12" t="s">
        <v>124</v>
      </c>
      <c r="B121" s="13" t="s">
        <v>123</v>
      </c>
      <c r="C121" s="14" t="s">
        <v>19</v>
      </c>
      <c r="D121" s="13" t="s">
        <v>125</v>
      </c>
      <c r="E121" s="13" t="s">
        <v>22</v>
      </c>
      <c r="F121" s="15">
        <f>F122</f>
        <v>31.2</v>
      </c>
      <c r="G121" s="15">
        <f>G122</f>
        <v>32.4</v>
      </c>
    </row>
    <row r="122" spans="1:7" ht="15.75" x14ac:dyDescent="0.25">
      <c r="A122" s="12" t="s">
        <v>126</v>
      </c>
      <c r="B122" s="13" t="s">
        <v>123</v>
      </c>
      <c r="C122" s="14" t="s">
        <v>19</v>
      </c>
      <c r="D122" s="13" t="s">
        <v>125</v>
      </c>
      <c r="E122" s="13" t="s">
        <v>125</v>
      </c>
      <c r="F122" s="15">
        <v>31.2</v>
      </c>
      <c r="G122" s="15">
        <v>32.4</v>
      </c>
    </row>
    <row r="123" spans="1:7" ht="31.5" x14ac:dyDescent="0.25">
      <c r="A123" s="9" t="s">
        <v>127</v>
      </c>
      <c r="B123" s="10" t="s">
        <v>128</v>
      </c>
      <c r="C123" s="29"/>
      <c r="D123" s="10"/>
      <c r="E123" s="10"/>
      <c r="F123" s="11">
        <f>F124+F145</f>
        <v>16251.800000000001</v>
      </c>
      <c r="G123" s="11">
        <f>G124+G145</f>
        <v>16915.2</v>
      </c>
    </row>
    <row r="124" spans="1:7" ht="15.75" x14ac:dyDescent="0.25">
      <c r="A124" s="12" t="s">
        <v>129</v>
      </c>
      <c r="B124" s="13" t="s">
        <v>130</v>
      </c>
      <c r="C124" s="14"/>
      <c r="D124" s="13"/>
      <c r="E124" s="13"/>
      <c r="F124" s="15">
        <f>F125</f>
        <v>13519.7</v>
      </c>
      <c r="G124" s="15">
        <f>G125</f>
        <v>14043.900000000001</v>
      </c>
    </row>
    <row r="125" spans="1:7" ht="15.75" x14ac:dyDescent="0.25">
      <c r="A125" s="12" t="s">
        <v>131</v>
      </c>
      <c r="B125" s="13" t="s">
        <v>132</v>
      </c>
      <c r="C125" s="14"/>
      <c r="D125" s="13"/>
      <c r="E125" s="13"/>
      <c r="F125" s="15">
        <f>F126+F133+F137+F141</f>
        <v>13519.7</v>
      </c>
      <c r="G125" s="15">
        <f>G126+G133+G137+G141</f>
        <v>14043.900000000001</v>
      </c>
    </row>
    <row r="126" spans="1:7" ht="15.75" x14ac:dyDescent="0.25">
      <c r="A126" s="12" t="s">
        <v>133</v>
      </c>
      <c r="B126" s="13" t="s">
        <v>134</v>
      </c>
      <c r="C126" s="14"/>
      <c r="D126" s="13"/>
      <c r="E126" s="13"/>
      <c r="F126" s="15">
        <f>F127+F130</f>
        <v>9023.7999999999993</v>
      </c>
      <c r="G126" s="15">
        <f>G127+G130</f>
        <v>9369.1</v>
      </c>
    </row>
    <row r="127" spans="1:7" ht="15.75" x14ac:dyDescent="0.25">
      <c r="A127" s="12" t="s">
        <v>135</v>
      </c>
      <c r="B127" s="13" t="s">
        <v>134</v>
      </c>
      <c r="C127" s="14" t="s">
        <v>136</v>
      </c>
      <c r="D127" s="13"/>
      <c r="E127" s="13"/>
      <c r="F127" s="15">
        <f>F128</f>
        <v>6756.5</v>
      </c>
      <c r="G127" s="15">
        <f>G128</f>
        <v>7024.1</v>
      </c>
    </row>
    <row r="128" spans="1:7" ht="15.75" x14ac:dyDescent="0.25">
      <c r="A128" s="12" t="s">
        <v>20</v>
      </c>
      <c r="B128" s="13" t="s">
        <v>134</v>
      </c>
      <c r="C128" s="14" t="s">
        <v>136</v>
      </c>
      <c r="D128" s="13" t="s">
        <v>21</v>
      </c>
      <c r="E128" s="13" t="s">
        <v>22</v>
      </c>
      <c r="F128" s="15">
        <f>F129</f>
        <v>6756.5</v>
      </c>
      <c r="G128" s="15">
        <f>G129</f>
        <v>7024.1</v>
      </c>
    </row>
    <row r="129" spans="1:7" ht="47.25" x14ac:dyDescent="0.25">
      <c r="A129" s="12" t="s">
        <v>23</v>
      </c>
      <c r="B129" s="13" t="s">
        <v>134</v>
      </c>
      <c r="C129" s="14" t="s">
        <v>136</v>
      </c>
      <c r="D129" s="13" t="s">
        <v>21</v>
      </c>
      <c r="E129" s="13" t="s">
        <v>24</v>
      </c>
      <c r="F129" s="15">
        <v>6756.5</v>
      </c>
      <c r="G129" s="15">
        <v>7024.1</v>
      </c>
    </row>
    <row r="130" spans="1:7" ht="31.5" x14ac:dyDescent="0.25">
      <c r="A130" s="12" t="s">
        <v>18</v>
      </c>
      <c r="B130" s="13" t="s">
        <v>134</v>
      </c>
      <c r="C130" s="14" t="s">
        <v>19</v>
      </c>
      <c r="D130" s="13"/>
      <c r="E130" s="13"/>
      <c r="F130" s="15">
        <f>F131</f>
        <v>2267.3000000000002</v>
      </c>
      <c r="G130" s="15">
        <f>G131</f>
        <v>2345</v>
      </c>
    </row>
    <row r="131" spans="1:7" ht="15.75" x14ac:dyDescent="0.25">
      <c r="A131" s="12" t="s">
        <v>20</v>
      </c>
      <c r="B131" s="13" t="s">
        <v>134</v>
      </c>
      <c r="C131" s="14" t="s">
        <v>19</v>
      </c>
      <c r="D131" s="13" t="s">
        <v>21</v>
      </c>
      <c r="E131" s="13" t="s">
        <v>22</v>
      </c>
      <c r="F131" s="15">
        <f>F132</f>
        <v>2267.3000000000002</v>
      </c>
      <c r="G131" s="15">
        <f>G132</f>
        <v>2345</v>
      </c>
    </row>
    <row r="132" spans="1:7" ht="47.25" x14ac:dyDescent="0.25">
      <c r="A132" s="12" t="s">
        <v>23</v>
      </c>
      <c r="B132" s="13" t="s">
        <v>134</v>
      </c>
      <c r="C132" s="14" t="s">
        <v>19</v>
      </c>
      <c r="D132" s="13" t="s">
        <v>21</v>
      </c>
      <c r="E132" s="13" t="s">
        <v>24</v>
      </c>
      <c r="F132" s="15">
        <v>2267.3000000000002</v>
      </c>
      <c r="G132" s="15">
        <v>2345</v>
      </c>
    </row>
    <row r="133" spans="1:7" ht="15.75" x14ac:dyDescent="0.25">
      <c r="A133" s="12" t="s">
        <v>137</v>
      </c>
      <c r="B133" s="13" t="s">
        <v>138</v>
      </c>
      <c r="C133" s="14"/>
      <c r="D133" s="13"/>
      <c r="E133" s="13"/>
      <c r="F133" s="15">
        <f t="shared" ref="F133:G135" si="10">F134</f>
        <v>2499.1999999999998</v>
      </c>
      <c r="G133" s="15">
        <f t="shared" si="10"/>
        <v>2598.8000000000002</v>
      </c>
    </row>
    <row r="134" spans="1:7" ht="15.75" x14ac:dyDescent="0.25">
      <c r="A134" s="12" t="s">
        <v>135</v>
      </c>
      <c r="B134" s="13" t="s">
        <v>138</v>
      </c>
      <c r="C134" s="14" t="s">
        <v>136</v>
      </c>
      <c r="D134" s="13"/>
      <c r="E134" s="13"/>
      <c r="F134" s="15">
        <f t="shared" si="10"/>
        <v>2499.1999999999998</v>
      </c>
      <c r="G134" s="15">
        <f t="shared" si="10"/>
        <v>2598.8000000000002</v>
      </c>
    </row>
    <row r="135" spans="1:7" ht="15.75" x14ac:dyDescent="0.25">
      <c r="A135" s="12" t="s">
        <v>20</v>
      </c>
      <c r="B135" s="13" t="s">
        <v>138</v>
      </c>
      <c r="C135" s="14" t="s">
        <v>136</v>
      </c>
      <c r="D135" s="13" t="s">
        <v>21</v>
      </c>
      <c r="E135" s="13" t="s">
        <v>22</v>
      </c>
      <c r="F135" s="15">
        <f t="shared" si="10"/>
        <v>2499.1999999999998</v>
      </c>
      <c r="G135" s="15">
        <f t="shared" si="10"/>
        <v>2598.8000000000002</v>
      </c>
    </row>
    <row r="136" spans="1:7" ht="47.25" x14ac:dyDescent="0.25">
      <c r="A136" s="12" t="s">
        <v>23</v>
      </c>
      <c r="B136" s="13" t="s">
        <v>138</v>
      </c>
      <c r="C136" s="14" t="s">
        <v>136</v>
      </c>
      <c r="D136" s="13" t="s">
        <v>21</v>
      </c>
      <c r="E136" s="13" t="s">
        <v>24</v>
      </c>
      <c r="F136" s="15">
        <v>2499.1999999999998</v>
      </c>
      <c r="G136" s="15">
        <v>2598.8000000000002</v>
      </c>
    </row>
    <row r="137" spans="1:7" ht="15.75" x14ac:dyDescent="0.25">
      <c r="A137" s="12" t="s">
        <v>139</v>
      </c>
      <c r="B137" s="13" t="s">
        <v>140</v>
      </c>
      <c r="C137" s="14"/>
      <c r="D137" s="13"/>
      <c r="E137" s="13"/>
      <c r="F137" s="15">
        <f t="shared" ref="F137:G139" si="11">F138</f>
        <v>1993.2</v>
      </c>
      <c r="G137" s="15">
        <f t="shared" si="11"/>
        <v>2072.5</v>
      </c>
    </row>
    <row r="138" spans="1:7" ht="15.75" x14ac:dyDescent="0.25">
      <c r="A138" s="12" t="s">
        <v>135</v>
      </c>
      <c r="B138" s="13" t="s">
        <v>140</v>
      </c>
      <c r="C138" s="14" t="s">
        <v>136</v>
      </c>
      <c r="D138" s="13"/>
      <c r="E138" s="13"/>
      <c r="F138" s="15">
        <f t="shared" si="11"/>
        <v>1993.2</v>
      </c>
      <c r="G138" s="15">
        <f t="shared" si="11"/>
        <v>2072.5</v>
      </c>
    </row>
    <row r="139" spans="1:7" ht="15.75" x14ac:dyDescent="0.25">
      <c r="A139" s="12" t="s">
        <v>20</v>
      </c>
      <c r="B139" s="13" t="s">
        <v>140</v>
      </c>
      <c r="C139" s="14" t="s">
        <v>136</v>
      </c>
      <c r="D139" s="13" t="s">
        <v>21</v>
      </c>
      <c r="E139" s="13" t="s">
        <v>22</v>
      </c>
      <c r="F139" s="15">
        <f t="shared" si="11"/>
        <v>1993.2</v>
      </c>
      <c r="G139" s="15">
        <f t="shared" si="11"/>
        <v>2072.5</v>
      </c>
    </row>
    <row r="140" spans="1:7" ht="47.25" x14ac:dyDescent="0.25">
      <c r="A140" s="12" t="s">
        <v>23</v>
      </c>
      <c r="B140" s="13" t="s">
        <v>140</v>
      </c>
      <c r="C140" s="14" t="s">
        <v>136</v>
      </c>
      <c r="D140" s="13" t="s">
        <v>21</v>
      </c>
      <c r="E140" s="13" t="s">
        <v>24</v>
      </c>
      <c r="F140" s="15">
        <v>1993.2</v>
      </c>
      <c r="G140" s="15">
        <v>2072.5</v>
      </c>
    </row>
    <row r="141" spans="1:7" ht="31.5" x14ac:dyDescent="0.25">
      <c r="A141" s="12" t="s">
        <v>153</v>
      </c>
      <c r="B141" s="13" t="s">
        <v>154</v>
      </c>
      <c r="C141" s="14"/>
      <c r="D141" s="13"/>
      <c r="E141" s="13"/>
      <c r="F141" s="15">
        <f t="shared" ref="F141:G143" si="12">F142</f>
        <v>3.5</v>
      </c>
      <c r="G141" s="15">
        <f t="shared" si="12"/>
        <v>3.5</v>
      </c>
    </row>
    <row r="142" spans="1:7" ht="31.5" x14ac:dyDescent="0.25">
      <c r="A142" s="12" t="s">
        <v>18</v>
      </c>
      <c r="B142" s="13" t="s">
        <v>154</v>
      </c>
      <c r="C142" s="14" t="s">
        <v>19</v>
      </c>
      <c r="D142" s="13"/>
      <c r="E142" s="13"/>
      <c r="F142" s="15">
        <f t="shared" si="12"/>
        <v>3.5</v>
      </c>
      <c r="G142" s="15">
        <f t="shared" si="12"/>
        <v>3.5</v>
      </c>
    </row>
    <row r="143" spans="1:7" ht="15.75" x14ac:dyDescent="0.25">
      <c r="A143" s="12" t="s">
        <v>20</v>
      </c>
      <c r="B143" s="13" t="s">
        <v>154</v>
      </c>
      <c r="C143" s="14" t="s">
        <v>19</v>
      </c>
      <c r="D143" s="13" t="s">
        <v>21</v>
      </c>
      <c r="E143" s="13" t="s">
        <v>22</v>
      </c>
      <c r="F143" s="15">
        <f t="shared" si="12"/>
        <v>3.5</v>
      </c>
      <c r="G143" s="15">
        <f t="shared" si="12"/>
        <v>3.5</v>
      </c>
    </row>
    <row r="144" spans="1:7" ht="15.75" x14ac:dyDescent="0.25">
      <c r="A144" s="12" t="s">
        <v>155</v>
      </c>
      <c r="B144" s="13" t="s">
        <v>154</v>
      </c>
      <c r="C144" s="14" t="s">
        <v>19</v>
      </c>
      <c r="D144" s="13" t="s">
        <v>21</v>
      </c>
      <c r="E144" s="13" t="s">
        <v>156</v>
      </c>
      <c r="F144" s="15">
        <v>3.5</v>
      </c>
      <c r="G144" s="15">
        <v>3.5</v>
      </c>
    </row>
    <row r="145" spans="1:7" ht="31.5" x14ac:dyDescent="0.25">
      <c r="A145" s="12" t="s">
        <v>157</v>
      </c>
      <c r="B145" s="13" t="s">
        <v>158</v>
      </c>
      <c r="C145" s="14"/>
      <c r="D145" s="13"/>
      <c r="E145" s="13"/>
      <c r="F145" s="15">
        <f>F146</f>
        <v>2732.1000000000004</v>
      </c>
      <c r="G145" s="15">
        <f>G146</f>
        <v>2871.3</v>
      </c>
    </row>
    <row r="146" spans="1:7" ht="15.75" x14ac:dyDescent="0.25">
      <c r="A146" s="12" t="s">
        <v>131</v>
      </c>
      <c r="B146" s="13" t="s">
        <v>159</v>
      </c>
      <c r="C146" s="14"/>
      <c r="D146" s="13"/>
      <c r="E146" s="13"/>
      <c r="F146" s="15">
        <f>F147+F151+F161+F165+F169+F173+F177+F181</f>
        <v>2732.1000000000004</v>
      </c>
      <c r="G146" s="15">
        <f>G147+G151+G161+G165+G169+G173+G177+G181</f>
        <v>2871.3</v>
      </c>
    </row>
    <row r="147" spans="1:7" ht="15.75" x14ac:dyDescent="0.25">
      <c r="A147" s="12" t="s">
        <v>160</v>
      </c>
      <c r="B147" s="13" t="s">
        <v>161</v>
      </c>
      <c r="C147" s="14"/>
      <c r="D147" s="13"/>
      <c r="E147" s="13"/>
      <c r="F147" s="15">
        <f t="shared" ref="F147:G149" si="13">F148</f>
        <v>150</v>
      </c>
      <c r="G147" s="15">
        <f t="shared" si="13"/>
        <v>150</v>
      </c>
    </row>
    <row r="148" spans="1:7" ht="15.75" x14ac:dyDescent="0.25">
      <c r="A148" s="12" t="s">
        <v>162</v>
      </c>
      <c r="B148" s="13" t="s">
        <v>161</v>
      </c>
      <c r="C148" s="14" t="s">
        <v>163</v>
      </c>
      <c r="D148" s="13"/>
      <c r="E148" s="13"/>
      <c r="F148" s="15">
        <f t="shared" si="13"/>
        <v>150</v>
      </c>
      <c r="G148" s="15">
        <f t="shared" si="13"/>
        <v>150</v>
      </c>
    </row>
    <row r="149" spans="1:7" ht="15.75" x14ac:dyDescent="0.25">
      <c r="A149" s="12" t="s">
        <v>20</v>
      </c>
      <c r="B149" s="13" t="s">
        <v>161</v>
      </c>
      <c r="C149" s="14" t="s">
        <v>163</v>
      </c>
      <c r="D149" s="13" t="s">
        <v>21</v>
      </c>
      <c r="E149" s="13" t="s">
        <v>22</v>
      </c>
      <c r="F149" s="15">
        <f t="shared" si="13"/>
        <v>150</v>
      </c>
      <c r="G149" s="15">
        <f t="shared" si="13"/>
        <v>150</v>
      </c>
    </row>
    <row r="150" spans="1:7" ht="15.75" x14ac:dyDescent="0.25">
      <c r="A150" s="12" t="s">
        <v>164</v>
      </c>
      <c r="B150" s="13" t="s">
        <v>161</v>
      </c>
      <c r="C150" s="14" t="s">
        <v>163</v>
      </c>
      <c r="D150" s="13" t="s">
        <v>21</v>
      </c>
      <c r="E150" s="13" t="s">
        <v>50</v>
      </c>
      <c r="F150" s="15">
        <v>150</v>
      </c>
      <c r="G150" s="15">
        <v>150</v>
      </c>
    </row>
    <row r="151" spans="1:7" ht="15.75" x14ac:dyDescent="0.25">
      <c r="A151" s="12" t="s">
        <v>170</v>
      </c>
      <c r="B151" s="13" t="s">
        <v>171</v>
      </c>
      <c r="C151" s="14"/>
      <c r="D151" s="13"/>
      <c r="E151" s="13"/>
      <c r="F151" s="15">
        <f>F152+F155+F158</f>
        <v>431.5</v>
      </c>
      <c r="G151" s="15">
        <f>G152+G155+G158</f>
        <v>481.5</v>
      </c>
    </row>
    <row r="152" spans="1:7" ht="31.5" x14ac:dyDescent="0.25">
      <c r="A152" s="12" t="s">
        <v>18</v>
      </c>
      <c r="B152" s="13" t="s">
        <v>171</v>
      </c>
      <c r="C152" s="14" t="s">
        <v>19</v>
      </c>
      <c r="D152" s="13"/>
      <c r="E152" s="13"/>
      <c r="F152" s="15">
        <f>F153</f>
        <v>400</v>
      </c>
      <c r="G152" s="15">
        <f>G153</f>
        <v>450</v>
      </c>
    </row>
    <row r="153" spans="1:7" ht="15.75" x14ac:dyDescent="0.25">
      <c r="A153" s="12" t="s">
        <v>20</v>
      </c>
      <c r="B153" s="13" t="s">
        <v>171</v>
      </c>
      <c r="C153" s="14" t="s">
        <v>19</v>
      </c>
      <c r="D153" s="13" t="s">
        <v>21</v>
      </c>
      <c r="E153" s="13" t="s">
        <v>22</v>
      </c>
      <c r="F153" s="15">
        <f>F154</f>
        <v>400</v>
      </c>
      <c r="G153" s="15">
        <f>G154</f>
        <v>450</v>
      </c>
    </row>
    <row r="154" spans="1:7" ht="15.75" x14ac:dyDescent="0.25">
      <c r="A154" s="12" t="s">
        <v>155</v>
      </c>
      <c r="B154" s="13" t="s">
        <v>171</v>
      </c>
      <c r="C154" s="14" t="s">
        <v>19</v>
      </c>
      <c r="D154" s="13" t="s">
        <v>21</v>
      </c>
      <c r="E154" s="13" t="s">
        <v>156</v>
      </c>
      <c r="F154" s="15">
        <v>400</v>
      </c>
      <c r="G154" s="15">
        <v>450</v>
      </c>
    </row>
    <row r="155" spans="1:7" ht="15.75" x14ac:dyDescent="0.25">
      <c r="A155" s="12" t="s">
        <v>172</v>
      </c>
      <c r="B155" s="13" t="s">
        <v>171</v>
      </c>
      <c r="C155" s="14" t="s">
        <v>173</v>
      </c>
      <c r="D155" s="13"/>
      <c r="E155" s="13"/>
      <c r="F155" s="15">
        <f>F156</f>
        <v>12</v>
      </c>
      <c r="G155" s="15">
        <f>G156</f>
        <v>12</v>
      </c>
    </row>
    <row r="156" spans="1:7" ht="15.75" x14ac:dyDescent="0.25">
      <c r="A156" s="12" t="s">
        <v>20</v>
      </c>
      <c r="B156" s="13" t="s">
        <v>171</v>
      </c>
      <c r="C156" s="14" t="s">
        <v>173</v>
      </c>
      <c r="D156" s="13" t="s">
        <v>21</v>
      </c>
      <c r="E156" s="13" t="s">
        <v>22</v>
      </c>
      <c r="F156" s="15">
        <f>F157</f>
        <v>12</v>
      </c>
      <c r="G156" s="15">
        <f>G157</f>
        <v>12</v>
      </c>
    </row>
    <row r="157" spans="1:7" ht="15.75" x14ac:dyDescent="0.25">
      <c r="A157" s="12" t="s">
        <v>155</v>
      </c>
      <c r="B157" s="13" t="s">
        <v>171</v>
      </c>
      <c r="C157" s="14" t="s">
        <v>173</v>
      </c>
      <c r="D157" s="13" t="s">
        <v>21</v>
      </c>
      <c r="E157" s="13" t="s">
        <v>156</v>
      </c>
      <c r="F157" s="15">
        <v>12</v>
      </c>
      <c r="G157" s="15">
        <v>12</v>
      </c>
    </row>
    <row r="158" spans="1:7" ht="15.75" x14ac:dyDescent="0.25">
      <c r="A158" s="12" t="s">
        <v>37</v>
      </c>
      <c r="B158" s="13" t="s">
        <v>171</v>
      </c>
      <c r="C158" s="14" t="s">
        <v>38</v>
      </c>
      <c r="D158" s="13"/>
      <c r="E158" s="13"/>
      <c r="F158" s="15">
        <f>F159</f>
        <v>19.5</v>
      </c>
      <c r="G158" s="15">
        <f>G159</f>
        <v>19.5</v>
      </c>
    </row>
    <row r="159" spans="1:7" ht="15.75" x14ac:dyDescent="0.25">
      <c r="A159" s="12" t="s">
        <v>20</v>
      </c>
      <c r="B159" s="13" t="s">
        <v>171</v>
      </c>
      <c r="C159" s="14" t="s">
        <v>38</v>
      </c>
      <c r="D159" s="13" t="s">
        <v>21</v>
      </c>
      <c r="E159" s="13" t="s">
        <v>22</v>
      </c>
      <c r="F159" s="15">
        <f>F160</f>
        <v>19.5</v>
      </c>
      <c r="G159" s="15">
        <f>G160</f>
        <v>19.5</v>
      </c>
    </row>
    <row r="160" spans="1:7" ht="15.75" x14ac:dyDescent="0.25">
      <c r="A160" s="12" t="s">
        <v>155</v>
      </c>
      <c r="B160" s="13" t="s">
        <v>171</v>
      </c>
      <c r="C160" s="14" t="s">
        <v>38</v>
      </c>
      <c r="D160" s="13" t="s">
        <v>21</v>
      </c>
      <c r="E160" s="13" t="s">
        <v>156</v>
      </c>
      <c r="F160" s="15">
        <v>19.5</v>
      </c>
      <c r="G160" s="15">
        <v>19.5</v>
      </c>
    </row>
    <row r="161" spans="1:7" ht="31.5" x14ac:dyDescent="0.25">
      <c r="A161" s="12" t="s">
        <v>174</v>
      </c>
      <c r="B161" s="13" t="s">
        <v>175</v>
      </c>
      <c r="C161" s="14"/>
      <c r="D161" s="13"/>
      <c r="E161" s="13"/>
      <c r="F161" s="15">
        <f t="shared" ref="F161:G163" si="14">F162</f>
        <v>150</v>
      </c>
      <c r="G161" s="15">
        <f t="shared" si="14"/>
        <v>150</v>
      </c>
    </row>
    <row r="162" spans="1:7" ht="31.5" x14ac:dyDescent="0.25">
      <c r="A162" s="12" t="s">
        <v>18</v>
      </c>
      <c r="B162" s="13" t="s">
        <v>175</v>
      </c>
      <c r="C162" s="14" t="s">
        <v>19</v>
      </c>
      <c r="D162" s="13"/>
      <c r="E162" s="13"/>
      <c r="F162" s="15">
        <f t="shared" si="14"/>
        <v>150</v>
      </c>
      <c r="G162" s="15">
        <f t="shared" si="14"/>
        <v>150</v>
      </c>
    </row>
    <row r="163" spans="1:7" ht="15.75" x14ac:dyDescent="0.25">
      <c r="A163" s="12" t="s">
        <v>20</v>
      </c>
      <c r="B163" s="13" t="s">
        <v>175</v>
      </c>
      <c r="C163" s="14" t="s">
        <v>19</v>
      </c>
      <c r="D163" s="13" t="s">
        <v>21</v>
      </c>
      <c r="E163" s="13" t="s">
        <v>22</v>
      </c>
      <c r="F163" s="15">
        <f t="shared" si="14"/>
        <v>150</v>
      </c>
      <c r="G163" s="15">
        <f t="shared" si="14"/>
        <v>150</v>
      </c>
    </row>
    <row r="164" spans="1:7" ht="15.75" x14ac:dyDescent="0.25">
      <c r="A164" s="12" t="s">
        <v>155</v>
      </c>
      <c r="B164" s="13" t="s">
        <v>175</v>
      </c>
      <c r="C164" s="14" t="s">
        <v>19</v>
      </c>
      <c r="D164" s="13" t="s">
        <v>21</v>
      </c>
      <c r="E164" s="13" t="s">
        <v>156</v>
      </c>
      <c r="F164" s="15">
        <v>150</v>
      </c>
      <c r="G164" s="15">
        <v>150</v>
      </c>
    </row>
    <row r="165" spans="1:7" ht="31.5" x14ac:dyDescent="0.25">
      <c r="A165" s="12" t="s">
        <v>176</v>
      </c>
      <c r="B165" s="13" t="s">
        <v>177</v>
      </c>
      <c r="C165" s="14"/>
      <c r="D165" s="13"/>
      <c r="E165" s="13"/>
      <c r="F165" s="15">
        <f t="shared" ref="F165:G167" si="15">F166</f>
        <v>154</v>
      </c>
      <c r="G165" s="15">
        <f t="shared" si="15"/>
        <v>154</v>
      </c>
    </row>
    <row r="166" spans="1:7" ht="31.5" x14ac:dyDescent="0.25">
      <c r="A166" s="12" t="s">
        <v>18</v>
      </c>
      <c r="B166" s="13" t="s">
        <v>177</v>
      </c>
      <c r="C166" s="14" t="s">
        <v>19</v>
      </c>
      <c r="D166" s="13"/>
      <c r="E166" s="13"/>
      <c r="F166" s="15">
        <f t="shared" si="15"/>
        <v>154</v>
      </c>
      <c r="G166" s="15">
        <f t="shared" si="15"/>
        <v>154</v>
      </c>
    </row>
    <row r="167" spans="1:7" ht="31.5" x14ac:dyDescent="0.25">
      <c r="A167" s="12" t="s">
        <v>178</v>
      </c>
      <c r="B167" s="13" t="s">
        <v>177</v>
      </c>
      <c r="C167" s="14" t="s">
        <v>19</v>
      </c>
      <c r="D167" s="13" t="s">
        <v>93</v>
      </c>
      <c r="E167" s="13" t="s">
        <v>22</v>
      </c>
      <c r="F167" s="15">
        <f t="shared" si="15"/>
        <v>154</v>
      </c>
      <c r="G167" s="15">
        <f t="shared" si="15"/>
        <v>154</v>
      </c>
    </row>
    <row r="168" spans="1:7" ht="31.5" x14ac:dyDescent="0.25">
      <c r="A168" s="12" t="s">
        <v>179</v>
      </c>
      <c r="B168" s="13" t="s">
        <v>177</v>
      </c>
      <c r="C168" s="14" t="s">
        <v>19</v>
      </c>
      <c r="D168" s="13" t="s">
        <v>93</v>
      </c>
      <c r="E168" s="13" t="s">
        <v>180</v>
      </c>
      <c r="F168" s="15">
        <v>154</v>
      </c>
      <c r="G168" s="15">
        <v>154</v>
      </c>
    </row>
    <row r="169" spans="1:7" ht="31.5" x14ac:dyDescent="0.25">
      <c r="A169" s="12" t="s">
        <v>181</v>
      </c>
      <c r="B169" s="13" t="s">
        <v>182</v>
      </c>
      <c r="C169" s="14"/>
      <c r="D169" s="13"/>
      <c r="E169" s="13"/>
      <c r="F169" s="15">
        <f t="shared" ref="F169:G171" si="16">F170</f>
        <v>100</v>
      </c>
      <c r="G169" s="15">
        <f t="shared" si="16"/>
        <v>100</v>
      </c>
    </row>
    <row r="170" spans="1:7" ht="31.5" x14ac:dyDescent="0.25">
      <c r="A170" s="12" t="s">
        <v>18</v>
      </c>
      <c r="B170" s="13" t="s">
        <v>182</v>
      </c>
      <c r="C170" s="14" t="s">
        <v>19</v>
      </c>
      <c r="D170" s="13"/>
      <c r="E170" s="13"/>
      <c r="F170" s="15">
        <f t="shared" si="16"/>
        <v>100</v>
      </c>
      <c r="G170" s="15">
        <f t="shared" si="16"/>
        <v>100</v>
      </c>
    </row>
    <row r="171" spans="1:7" ht="31.5" x14ac:dyDescent="0.25">
      <c r="A171" s="12" t="s">
        <v>178</v>
      </c>
      <c r="B171" s="13" t="s">
        <v>182</v>
      </c>
      <c r="C171" s="14" t="s">
        <v>19</v>
      </c>
      <c r="D171" s="13" t="s">
        <v>93</v>
      </c>
      <c r="E171" s="13" t="s">
        <v>22</v>
      </c>
      <c r="F171" s="15">
        <f t="shared" si="16"/>
        <v>100</v>
      </c>
      <c r="G171" s="15">
        <f t="shared" si="16"/>
        <v>100</v>
      </c>
    </row>
    <row r="172" spans="1:7" ht="15.75" x14ac:dyDescent="0.25">
      <c r="A172" s="12" t="s">
        <v>183</v>
      </c>
      <c r="B172" s="13" t="s">
        <v>182</v>
      </c>
      <c r="C172" s="14" t="s">
        <v>19</v>
      </c>
      <c r="D172" s="13" t="s">
        <v>93</v>
      </c>
      <c r="E172" s="13" t="s">
        <v>106</v>
      </c>
      <c r="F172" s="15">
        <v>100</v>
      </c>
      <c r="G172" s="15">
        <v>100</v>
      </c>
    </row>
    <row r="173" spans="1:7" ht="31.5" x14ac:dyDescent="0.25">
      <c r="A173" s="12" t="s">
        <v>184</v>
      </c>
      <c r="B173" s="13" t="s">
        <v>185</v>
      </c>
      <c r="C173" s="14"/>
      <c r="D173" s="13"/>
      <c r="E173" s="13"/>
      <c r="F173" s="15">
        <f t="shared" ref="F173:G175" si="17">F174</f>
        <v>1250</v>
      </c>
      <c r="G173" s="15">
        <f t="shared" si="17"/>
        <v>1300</v>
      </c>
    </row>
    <row r="174" spans="1:7" ht="15.75" x14ac:dyDescent="0.25">
      <c r="A174" s="12" t="s">
        <v>37</v>
      </c>
      <c r="B174" s="13" t="s">
        <v>185</v>
      </c>
      <c r="C174" s="14" t="s">
        <v>38</v>
      </c>
      <c r="D174" s="13"/>
      <c r="E174" s="13"/>
      <c r="F174" s="15">
        <f t="shared" si="17"/>
        <v>1250</v>
      </c>
      <c r="G174" s="15">
        <f t="shared" si="17"/>
        <v>1300</v>
      </c>
    </row>
    <row r="175" spans="1:7" ht="15.75" x14ac:dyDescent="0.25">
      <c r="A175" s="12" t="s">
        <v>64</v>
      </c>
      <c r="B175" s="13" t="s">
        <v>185</v>
      </c>
      <c r="C175" s="14" t="s">
        <v>38</v>
      </c>
      <c r="D175" s="13" t="s">
        <v>65</v>
      </c>
      <c r="E175" s="13" t="s">
        <v>22</v>
      </c>
      <c r="F175" s="15">
        <f t="shared" si="17"/>
        <v>1250</v>
      </c>
      <c r="G175" s="15">
        <f t="shared" si="17"/>
        <v>1300</v>
      </c>
    </row>
    <row r="176" spans="1:7" ht="15.75" x14ac:dyDescent="0.25">
      <c r="A176" s="12" t="s">
        <v>66</v>
      </c>
      <c r="B176" s="13" t="s">
        <v>185</v>
      </c>
      <c r="C176" s="14" t="s">
        <v>38</v>
      </c>
      <c r="D176" s="13" t="s">
        <v>65</v>
      </c>
      <c r="E176" s="13" t="s">
        <v>21</v>
      </c>
      <c r="F176" s="15">
        <v>1250</v>
      </c>
      <c r="G176" s="15">
        <v>1300</v>
      </c>
    </row>
    <row r="177" spans="1:7" ht="31.5" x14ac:dyDescent="0.25">
      <c r="A177" s="12" t="s">
        <v>186</v>
      </c>
      <c r="B177" s="13" t="s">
        <v>187</v>
      </c>
      <c r="C177" s="14"/>
      <c r="D177" s="13"/>
      <c r="E177" s="13"/>
      <c r="F177" s="15">
        <f t="shared" ref="F177:G179" si="18">F178</f>
        <v>116.3</v>
      </c>
      <c r="G177" s="15">
        <f t="shared" si="18"/>
        <v>121</v>
      </c>
    </row>
    <row r="178" spans="1:7" ht="15.75" x14ac:dyDescent="0.25">
      <c r="A178" s="12" t="s">
        <v>188</v>
      </c>
      <c r="B178" s="13" t="s">
        <v>187</v>
      </c>
      <c r="C178" s="14" t="s">
        <v>189</v>
      </c>
      <c r="D178" s="13"/>
      <c r="E178" s="13"/>
      <c r="F178" s="15">
        <f t="shared" si="18"/>
        <v>116.3</v>
      </c>
      <c r="G178" s="15">
        <f t="shared" si="18"/>
        <v>121</v>
      </c>
    </row>
    <row r="179" spans="1:7" ht="15.75" x14ac:dyDescent="0.25">
      <c r="A179" s="12" t="s">
        <v>190</v>
      </c>
      <c r="B179" s="13" t="s">
        <v>187</v>
      </c>
      <c r="C179" s="14" t="s">
        <v>189</v>
      </c>
      <c r="D179" s="13" t="s">
        <v>180</v>
      </c>
      <c r="E179" s="13" t="s">
        <v>22</v>
      </c>
      <c r="F179" s="15">
        <f t="shared" si="18"/>
        <v>116.3</v>
      </c>
      <c r="G179" s="15">
        <f t="shared" si="18"/>
        <v>121</v>
      </c>
    </row>
    <row r="180" spans="1:7" ht="15.75" x14ac:dyDescent="0.25">
      <c r="A180" s="12" t="s">
        <v>191</v>
      </c>
      <c r="B180" s="13" t="s">
        <v>187</v>
      </c>
      <c r="C180" s="14" t="s">
        <v>189</v>
      </c>
      <c r="D180" s="13" t="s">
        <v>180</v>
      </c>
      <c r="E180" s="13" t="s">
        <v>21</v>
      </c>
      <c r="F180" s="15">
        <v>116.3</v>
      </c>
      <c r="G180" s="15">
        <v>121</v>
      </c>
    </row>
    <row r="181" spans="1:7" ht="31.5" x14ac:dyDescent="0.25">
      <c r="A181" s="12" t="s">
        <v>192</v>
      </c>
      <c r="B181" s="13" t="s">
        <v>193</v>
      </c>
      <c r="C181" s="14"/>
      <c r="D181" s="13"/>
      <c r="E181" s="13"/>
      <c r="F181" s="15">
        <f>F182+F185</f>
        <v>380.3</v>
      </c>
      <c r="G181" s="15">
        <f>G182+G185</f>
        <v>414.8</v>
      </c>
    </row>
    <row r="182" spans="1:7" ht="15.75" x14ac:dyDescent="0.25">
      <c r="A182" s="12" t="s">
        <v>135</v>
      </c>
      <c r="B182" s="13" t="s">
        <v>193</v>
      </c>
      <c r="C182" s="14" t="s">
        <v>136</v>
      </c>
      <c r="D182" s="13"/>
      <c r="E182" s="13"/>
      <c r="F182" s="15">
        <f>F183</f>
        <v>370.3</v>
      </c>
      <c r="G182" s="15">
        <f>G183</f>
        <v>404.8</v>
      </c>
    </row>
    <row r="183" spans="1:7" ht="15.75" x14ac:dyDescent="0.25">
      <c r="A183" s="12" t="s">
        <v>194</v>
      </c>
      <c r="B183" s="13" t="s">
        <v>193</v>
      </c>
      <c r="C183" s="14" t="s">
        <v>136</v>
      </c>
      <c r="D183" s="13" t="s">
        <v>84</v>
      </c>
      <c r="E183" s="13" t="s">
        <v>22</v>
      </c>
      <c r="F183" s="15">
        <f>F184</f>
        <v>370.3</v>
      </c>
      <c r="G183" s="15">
        <f>G184</f>
        <v>404.8</v>
      </c>
    </row>
    <row r="184" spans="1:7" ht="15.75" x14ac:dyDescent="0.25">
      <c r="A184" s="12" t="s">
        <v>195</v>
      </c>
      <c r="B184" s="13" t="s">
        <v>193</v>
      </c>
      <c r="C184" s="14" t="s">
        <v>136</v>
      </c>
      <c r="D184" s="13" t="s">
        <v>84</v>
      </c>
      <c r="E184" s="13" t="s">
        <v>93</v>
      </c>
      <c r="F184" s="15">
        <v>370.3</v>
      </c>
      <c r="G184" s="15">
        <v>404.8</v>
      </c>
    </row>
    <row r="185" spans="1:7" ht="31.5" x14ac:dyDescent="0.25">
      <c r="A185" s="12" t="s">
        <v>18</v>
      </c>
      <c r="B185" s="13" t="s">
        <v>193</v>
      </c>
      <c r="C185" s="14" t="s">
        <v>19</v>
      </c>
      <c r="D185" s="13"/>
      <c r="E185" s="13"/>
      <c r="F185" s="15">
        <f>F186</f>
        <v>10</v>
      </c>
      <c r="G185" s="15">
        <f>G186</f>
        <v>10</v>
      </c>
    </row>
    <row r="186" spans="1:7" ht="15.75" x14ac:dyDescent="0.25">
      <c r="A186" s="12" t="s">
        <v>194</v>
      </c>
      <c r="B186" s="13" t="s">
        <v>193</v>
      </c>
      <c r="C186" s="14" t="s">
        <v>19</v>
      </c>
      <c r="D186" s="13" t="s">
        <v>84</v>
      </c>
      <c r="E186" s="13" t="s">
        <v>22</v>
      </c>
      <c r="F186" s="15">
        <f>F187</f>
        <v>10</v>
      </c>
      <c r="G186" s="15">
        <f>G187</f>
        <v>10</v>
      </c>
    </row>
    <row r="187" spans="1:7" ht="15.75" x14ac:dyDescent="0.25">
      <c r="A187" s="12" t="s">
        <v>195</v>
      </c>
      <c r="B187" s="13" t="s">
        <v>193</v>
      </c>
      <c r="C187" s="14" t="s">
        <v>19</v>
      </c>
      <c r="D187" s="13" t="s">
        <v>84</v>
      </c>
      <c r="E187" s="13" t="s">
        <v>93</v>
      </c>
      <c r="F187" s="15">
        <v>10</v>
      </c>
      <c r="G187" s="15">
        <v>10</v>
      </c>
    </row>
  </sheetData>
  <mergeCells count="8">
    <mergeCell ref="G13:G14"/>
    <mergeCell ref="A11:F11"/>
    <mergeCell ref="A13:A14"/>
    <mergeCell ref="B13:B14"/>
    <mergeCell ref="C13:C14"/>
    <mergeCell ref="D13:D14"/>
    <mergeCell ref="E13:E14"/>
    <mergeCell ref="F13:F14"/>
  </mergeCells>
  <pageMargins left="0.7" right="0.7" top="0.75" bottom="0.75" header="0.3" footer="0.3"/>
  <pageSetup paperSize="9" scale="77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2024</vt:lpstr>
      <vt:lpstr>2025-2026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Пользователь</cp:lastModifiedBy>
  <cp:lastPrinted>2024-12-19T06:01:41Z</cp:lastPrinted>
  <dcterms:created xsi:type="dcterms:W3CDTF">2023-10-31T11:10:29Z</dcterms:created>
  <dcterms:modified xsi:type="dcterms:W3CDTF">2024-12-19T06:01:46Z</dcterms:modified>
</cp:coreProperties>
</file>